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lilia\Desktop\linl publicar\"/>
    </mc:Choice>
  </mc:AlternateContent>
  <xr:revisionPtr revIDLastSave="0" documentId="8_{D8BF31C4-F893-4E60-B814-F8759F719F95}" xr6:coauthVersionLast="46" xr6:coauthVersionMax="46" xr10:uidLastSave="{00000000-0000-0000-0000-000000000000}"/>
  <bookViews>
    <workbookView xWindow="-120" yWindow="-120" windowWidth="29040" windowHeight="15840" activeTab="7" xr2:uid="{00000000-000D-0000-FFFF-FFFF00000000}"/>
  </bookViews>
  <sheets>
    <sheet name="Principal" sheetId="4" r:id="rId1"/>
    <sheet name="USUARIOS" sheetId="1" r:id="rId2"/>
    <sheet name="ABOGADOS" sheetId="7" r:id="rId3"/>
    <sheet name="JUDICIALES" sheetId="8" r:id="rId4"/>
    <sheet name="PREJUDICIALES" sheetId="9" r:id="rId5"/>
    <sheet name="ARBITRAMENTOS" sheetId="10" r:id="rId6"/>
    <sheet name="PAGOS" sheetId="11" r:id="rId7"/>
    <sheet name="Resumen general" sheetId="5" r:id="rId8"/>
    <sheet name="Base a pegar" sheetId="12" state="hidden" r:id="rId9"/>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5" l="1"/>
  <c r="F15" i="5"/>
  <c r="F10" i="5"/>
  <c r="C20" i="5"/>
  <c r="C18" i="5"/>
  <c r="C17" i="5"/>
  <c r="T13" i="10"/>
  <c r="T12" i="10"/>
  <c r="W3" i="8"/>
  <c r="C25" i="8" s="1"/>
  <c r="T14" i="10" l="1"/>
  <c r="F13" i="5" s="1"/>
  <c r="V2" i="9"/>
  <c r="V3" i="9" s="1"/>
  <c r="V3" i="7"/>
  <c r="G11" i="1"/>
  <c r="G12" i="1"/>
  <c r="G13" i="1"/>
  <c r="G14" i="1"/>
  <c r="G15" i="1"/>
  <c r="G10" i="1"/>
  <c r="F11" i="5" l="1"/>
  <c r="F9" i="9"/>
  <c r="C13" i="5"/>
  <c r="C12" i="5"/>
  <c r="AO3" i="12"/>
  <c r="AN3" i="12"/>
  <c r="AM3" i="12"/>
  <c r="AL3" i="12"/>
  <c r="AK3" i="12"/>
  <c r="AJ3" i="12"/>
  <c r="AI3" i="12"/>
  <c r="AH3" i="12"/>
  <c r="AG3" i="12"/>
  <c r="AF3" i="12"/>
  <c r="AE3" i="12"/>
  <c r="AD3" i="12"/>
  <c r="AC3" i="12"/>
  <c r="AB3" i="12"/>
  <c r="AA3" i="12"/>
  <c r="Z3" i="12"/>
  <c r="Y3" i="12"/>
  <c r="X3" i="12"/>
  <c r="W3" i="12"/>
  <c r="V3" i="12"/>
  <c r="U3" i="12"/>
  <c r="T3" i="12"/>
  <c r="S3" i="12"/>
  <c r="R3" i="12"/>
  <c r="Q3" i="12"/>
  <c r="P3" i="12"/>
  <c r="O3" i="12"/>
  <c r="N3" i="12"/>
  <c r="M3" i="12"/>
  <c r="L3" i="12"/>
  <c r="K3" i="12"/>
  <c r="J3" i="12"/>
  <c r="I3" i="12"/>
  <c r="H3" i="12"/>
  <c r="G3" i="12"/>
  <c r="F3" i="12"/>
  <c r="E3" i="12"/>
  <c r="D3" i="12"/>
  <c r="C3" i="12"/>
  <c r="B3" i="12"/>
  <c r="A3" i="12"/>
  <c r="F19" i="5"/>
  <c r="F18" i="5"/>
  <c r="F14" i="5"/>
  <c r="F9" i="5"/>
  <c r="F8" i="5"/>
  <c r="C15" i="5"/>
  <c r="C16" i="5"/>
  <c r="C19" i="5" s="1"/>
  <c r="J11" i="1"/>
  <c r="J12" i="1"/>
  <c r="J13" i="1"/>
  <c r="J14" i="1"/>
  <c r="J15" i="1"/>
  <c r="J10" i="1"/>
  <c r="I10" i="1"/>
  <c r="I11" i="1"/>
  <c r="I12" i="1"/>
  <c r="I13" i="1"/>
  <c r="I14" i="1"/>
  <c r="I15" i="1"/>
  <c r="H11" i="1"/>
  <c r="H12" i="1"/>
  <c r="H13" i="1"/>
  <c r="H14" i="1"/>
  <c r="H15" i="1"/>
  <c r="H10" i="1"/>
  <c r="C10" i="5" l="1"/>
  <c r="C9" i="5"/>
  <c r="C8" i="5"/>
  <c r="V3" i="11" l="1"/>
  <c r="V3" i="10"/>
  <c r="F7" i="7" l="1"/>
</calcChain>
</file>

<file path=xl/sharedStrings.xml><?xml version="1.0" encoding="utf-8"?>
<sst xmlns="http://schemas.openxmlformats.org/spreadsheetml/2006/main" count="229" uniqueCount="158">
  <si>
    <t>JEFE FINANCIERO</t>
  </si>
  <si>
    <t>JEFE JURÍDICO</t>
  </si>
  <si>
    <t>ENLACE DE PAGOS</t>
  </si>
  <si>
    <t>JEFE CONTROL INTERNO</t>
  </si>
  <si>
    <t>SECRETARIO TÉCNICO</t>
  </si>
  <si>
    <t>ADMINISTRADOR DE LA ENTIDAD</t>
  </si>
  <si>
    <t>FECHA CREACIÓN  EN EKOGUI</t>
  </si>
  <si>
    <t>NOMBRE</t>
  </si>
  <si>
    <t>Pagos</t>
  </si>
  <si>
    <t>Uso del sistema</t>
  </si>
  <si>
    <t>Plantilla de certificado de Control Interno</t>
  </si>
  <si>
    <t>Agencia Nacional de Defensa Jurídica del Estado</t>
  </si>
  <si>
    <t>Si</t>
  </si>
  <si>
    <t>No</t>
  </si>
  <si>
    <t>N/A</t>
  </si>
  <si>
    <t>ROL</t>
  </si>
  <si>
    <t>TIENE EL ROL</t>
  </si>
  <si>
    <t>FECHA ÚLTIMA CAPACITACIÓN</t>
  </si>
  <si>
    <t xml:space="preserve">CANTIDAD </t>
  </si>
  <si>
    <t>CANTIDAD DE ABOGADOS</t>
  </si>
  <si>
    <t>ABOGADOS CON PROCESOS ACTIVOS</t>
  </si>
  <si>
    <t>CANTIDAD DE ABOGADOS LITIGANDO</t>
  </si>
  <si>
    <t>ABOGADOS CREADOS EN EKOGUI ACTIVOS</t>
  </si>
  <si>
    <t>CANTIDAD</t>
  </si>
  <si>
    <t>ABOGADOS INACTIVOS</t>
  </si>
  <si>
    <t>Entre 01-01-2020 y 30-06-2020</t>
  </si>
  <si>
    <t>Sin capacitación</t>
  </si>
  <si>
    <t>ABOGADOS CON CORREO ACTUALIZADO</t>
  </si>
  <si>
    <t>Cantidad de procesos de más de 33.000 SMMLV</t>
  </si>
  <si>
    <t>CANTIDAD DE PROCESOS ACTIVOS</t>
  </si>
  <si>
    <t>PROCESOS ACTIVOS REGISTRADOS EN EKOGUI</t>
  </si>
  <si>
    <t>PROCESOS SIN ABOGADO ASIGNADO</t>
  </si>
  <si>
    <t>PROCESOS</t>
  </si>
  <si>
    <t>PROCESOS ACTIVOS</t>
  </si>
  <si>
    <t>ACTUALIZACIÓN</t>
  </si>
  <si>
    <t>CALIFICACIÓN DE RIESGO</t>
  </si>
  <si>
    <t>PROCESOS ACTIVOS EN CALIDAD DEMANDADO</t>
  </si>
  <si>
    <t>PROCESOS SIN CALIFICACIÓN</t>
  </si>
  <si>
    <t>PROCESO ENTIDAD TERMINADOS</t>
  </si>
  <si>
    <t>ENTIDAD</t>
  </si>
  <si>
    <t>INFORMACIÓN USUARIOS</t>
  </si>
  <si>
    <t>Usuarios activos</t>
  </si>
  <si>
    <t>Nivel de capacitación</t>
  </si>
  <si>
    <t>Completitud de roles</t>
  </si>
  <si>
    <t>Procesos activos</t>
  </si>
  <si>
    <t>Procesos por abogado</t>
  </si>
  <si>
    <t>Porcentaje de registro</t>
  </si>
  <si>
    <t>Procesos arbitrales</t>
  </si>
  <si>
    <t>Procesos prejudiciales</t>
  </si>
  <si>
    <t>Nivel de actualización</t>
  </si>
  <si>
    <t>Actualización prejudiciales</t>
  </si>
  <si>
    <t>Pagos relacionados</t>
  </si>
  <si>
    <t>Uso del módulo pagos</t>
  </si>
  <si>
    <t>Actualización más de 33.000 SMMLV</t>
  </si>
  <si>
    <t>REGISTRO EN 2020</t>
  </si>
  <si>
    <t>REGISTRO EN 2019</t>
  </si>
  <si>
    <t>REGISTRO EN 2018 Y ANTERIORES</t>
  </si>
  <si>
    <t>TOTAL PREJUDICIALES ACTIVOS</t>
  </si>
  <si>
    <t>Prejudiciales</t>
  </si>
  <si>
    <t>TOTAL PREJUDICIALES ACTIVOS EN EKOGUI</t>
  </si>
  <si>
    <t>TOTAL PROCESOS TERMINADOS</t>
  </si>
  <si>
    <t>CANTIDAD PREJUDICIALES</t>
  </si>
  <si>
    <t>Procesos que efectivamente se encuentran activos</t>
  </si>
  <si>
    <t>Proceso que se encuentran terminados</t>
  </si>
  <si>
    <t>TERMINADOS EN EKOGUI</t>
  </si>
  <si>
    <t>PROCESOS TERMINADOS EN 2020</t>
  </si>
  <si>
    <t>PROCESOS ACTIVOS CON ESTADO TERMINADO*</t>
  </si>
  <si>
    <t xml:space="preserve">Procesos de más de 33.000 SMMLV con la pieza demanda </t>
  </si>
  <si>
    <t>Procesos de más de 33.000 SMMLV registrados en eKOGUI</t>
  </si>
  <si>
    <t>PROCESOS CON CALIFICACIÓN  EN 2020</t>
  </si>
  <si>
    <t>PROCESOS CON CALIFICACIÓN ANTERIOR A 2020</t>
  </si>
  <si>
    <t>PROBABILIDAD DE PERDER EL CASO ALTA</t>
  </si>
  <si>
    <t>PROBABILIDAD DE PERDER EL CASO MEDIA</t>
  </si>
  <si>
    <t>PROBABILIDAD DE PERDER EL CASO BAJA</t>
  </si>
  <si>
    <t>PROBABILIDAD DE PERDER EL CASO REMOTA</t>
  </si>
  <si>
    <t>CON PROVISIÓN IGUAL A CERO</t>
  </si>
  <si>
    <t>Procesos Judiciales</t>
  </si>
  <si>
    <t>TERMINADOS ÚLTIMA ACTUACIÓN EN 2020</t>
  </si>
  <si>
    <t>ARBITRAMENTOS</t>
  </si>
  <si>
    <t>ARBITRAMENTOS ACTIVOS</t>
  </si>
  <si>
    <t>ARBITRAMENTOS REGISTRADOS EN EKOGUI</t>
  </si>
  <si>
    <t>PAGOS</t>
  </si>
  <si>
    <t>Gestiona pagos en SIIF de MinHacienda</t>
  </si>
  <si>
    <t>Pagos enlazados</t>
  </si>
  <si>
    <t>Provisión incorrecta</t>
  </si>
  <si>
    <t>JUDICIALES</t>
  </si>
  <si>
    <t>PREJUDICIALES</t>
  </si>
  <si>
    <t>Plantilla de certificado de Control Interno eKOGUI</t>
  </si>
  <si>
    <t>REGISTRO DESDE ABRIL 1 2020</t>
  </si>
  <si>
    <t>REGISTRO ENTRE 1 ENERO Y 31 MARZO 2020</t>
  </si>
  <si>
    <t>REGISTRO EN 2019 Y ANTERIORES</t>
  </si>
  <si>
    <t>ACTUALIZADO</t>
  </si>
  <si>
    <t>Entre 21-03-2019 y 31-12-2019</t>
  </si>
  <si>
    <t>PROCESOS SIN ABOGADO ASIGNADO(1)</t>
  </si>
  <si>
    <t>(1)Anteriores a 15 de junio</t>
  </si>
  <si>
    <t>(2) Con fecha de actuación en 2020</t>
  </si>
  <si>
    <t>PROCESOS ACTIVOS CON ESTADO TERMINADO(3)</t>
  </si>
  <si>
    <t>(4)Equivalente a un valor indexado de $28.967 millones</t>
  </si>
  <si>
    <t>Procesos de más de 33.000 SMMLV con la pieza demanda(5)</t>
  </si>
  <si>
    <t>(5) Puede ser remitida a la ANDJE o cargada en el sistema</t>
  </si>
  <si>
    <t>PROCESOS ANALIZADOS</t>
  </si>
  <si>
    <t>PROCESOS TERMINADOS CON EJECUTORIA</t>
  </si>
  <si>
    <t>PROCESOS DESFAVORABLES</t>
  </si>
  <si>
    <t>PROCESOS QUE GENERAN EROGACIÓN ECONÓMICA</t>
  </si>
  <si>
    <t>PROCESOS CON VALOR CONDENA MAYOR A CERO</t>
  </si>
  <si>
    <t>ARBITRAMENTOS TERMINADOS EN EKOGUI</t>
  </si>
  <si>
    <r>
      <t xml:space="preserve">Por favor seleccione la información que desea registrar, en cualquier momento puede visualizar los resultados de la información que haya registrado seleccionando la opción de </t>
    </r>
    <r>
      <rPr>
        <b/>
        <sz val="11"/>
        <color theme="1"/>
        <rFont val="Calibri"/>
        <family val="2"/>
        <scheme val="minor"/>
      </rPr>
      <t>Ver resultado</t>
    </r>
    <r>
      <rPr>
        <sz val="11"/>
        <color theme="1"/>
        <rFont val="Calibri"/>
        <family val="2"/>
        <scheme val="minor"/>
      </rPr>
      <t>.</t>
    </r>
  </si>
  <si>
    <t>OBSERVACIONES</t>
  </si>
  <si>
    <t>CONDENAS</t>
  </si>
  <si>
    <t>Observaciones</t>
  </si>
  <si>
    <t>Tiene información estudios</t>
  </si>
  <si>
    <t>Tienen información experiencia</t>
  </si>
  <si>
    <t>Tienen Información laboral</t>
  </si>
  <si>
    <t>INFORMACIÓN (1)</t>
  </si>
  <si>
    <t>Observaciones:</t>
  </si>
  <si>
    <t>PROCESOS ACTIVOS AL 30 DE JUNIO DE 2020</t>
  </si>
  <si>
    <t>PROCESOS TERMINADOS PRIMER SEMESTRE 2020</t>
  </si>
  <si>
    <t xml:space="preserve">PROCESO TERMINADOS AL 30 DE JUNIO 2020 </t>
  </si>
  <si>
    <r>
      <t>(3)En el reporte de activos al 30 de junio de 2020 verifique la columna</t>
    </r>
    <r>
      <rPr>
        <b/>
        <i/>
        <sz val="9"/>
        <color theme="1"/>
        <rFont val="Calibri"/>
        <family val="2"/>
        <scheme val="minor"/>
      </rPr>
      <t xml:space="preserve"> Estado General del proceso</t>
    </r>
  </si>
  <si>
    <t>Capacitaciones anteriores al 21-03-2019</t>
  </si>
  <si>
    <t>Abogados al 30 de junio de 2020</t>
  </si>
  <si>
    <t>ABOGADOS ACTIVOS AL 30-06-2020</t>
  </si>
  <si>
    <t>RETIRADOS EN LA ENTIDAD PRIMER SEMESTRE 2020</t>
  </si>
  <si>
    <t>INACTIVADOS EN EKOGUI PRIMER SEMESTRE 2020</t>
  </si>
  <si>
    <t>(1) Se visualiza en el detalle del abogado a la fecha de revisión</t>
  </si>
  <si>
    <t>Solamente se revisa que tenga registrada alguna información registrada</t>
  </si>
  <si>
    <t>USUARIOS AL 30 DE JUNIO DE 2020</t>
  </si>
  <si>
    <t>PROCESOS CON CALIFICACIÓN  PRIMER SEMESTRE 2020</t>
  </si>
  <si>
    <t>PROCESOS ACTIVOS EN CALIDAD DEMANDADO AL 30-06-2020</t>
  </si>
  <si>
    <t>PROVISIÓN CONTABLE (6)</t>
  </si>
  <si>
    <t>(6) Solo se consideran los procesos activos - calidad demandado al 30 de junio de 2020 que tengan calificación de riesgo</t>
  </si>
  <si>
    <t>PREJUDICIALES ACTIVOS AL 30-06-2020</t>
  </si>
  <si>
    <t>PREJUDICIALES TERMINADOS PRIMER SEMESTRE 2020</t>
  </si>
  <si>
    <t>TOTAL PREJUDICIALES TERMINADOS I SEM. 2020</t>
  </si>
  <si>
    <t>TERMINADOS ÚLTIMA ACTUACIÓN I SEM. 2020</t>
  </si>
  <si>
    <t>ARBITRAMENTOS ACTIVOS AL 30-06-2020</t>
  </si>
  <si>
    <t>TOTAL ARBITRAMENTOS TERMINADOS  AL 30-06-2020</t>
  </si>
  <si>
    <t>Pagos enlazados al 30-06-2020</t>
  </si>
  <si>
    <t>PROCESOS TERMINADOS DURANTE PRIMER SEMESTRE 2020</t>
  </si>
  <si>
    <t>TERMINADOS EN EKOGUI DURANTE PRIMER SEMESTRE 2020 (2)</t>
  </si>
  <si>
    <t>MAYORES A 33.000 SMMLV(4) ACTIVOS</t>
  </si>
  <si>
    <t>ÚLTIMA CAPACITACIÓN ABOGADOS ACTIVOS</t>
  </si>
  <si>
    <t>No Aplica</t>
  </si>
  <si>
    <t>MANUEL JOSE CANENCIO MAYA</t>
  </si>
  <si>
    <t>ANDREA ELIZABETH HURTADO  NEIRA</t>
  </si>
  <si>
    <t>YENNY JASBLEYDI MELO CAMACHO</t>
  </si>
  <si>
    <t>SANDRA LILIANA SILVA CORDERO</t>
  </si>
  <si>
    <t>ANDERSON LOPEZ PINILLA</t>
  </si>
  <si>
    <t>El sistema de gestión interno CMR de la entidad refleja 5.092 procesos, dentro de los cuales se incluyen 101 procesos penales, 20 inconstitucionalidades, 1 conflicto de competencia y 40 controles inmediatos de legalidad, los cuales por su naturaleza no se registran en eKogui, para un total de 4.930 procesos activos con corte a junio 30 de 2020.</t>
  </si>
  <si>
    <t>MINISTERIO DE SALUD Y PROTECCIÓN SOCIAL</t>
  </si>
  <si>
    <t>El área de Defensa legal informó que el 13 de abril de 2020, se gestionó un (1) pago de sentencia cuyo beneficiario fue el Sr. JOAQUIN CARREÑO ORTIZ, C.C. No. 4113264, por un valor de $248.278018, por orden del juzgado 15 laboral del Circuito. Este no aparece relacionado en eKOGUI; dentro de este sistema solo aparecen tres pagos relacionados, pero fueron realizados por ADRES, motivo por el cual se ingresa el número 0 en pagos enlazados al 30 de junio de 2020.
El área de defensa legal informó que la funcionalidad del enlace de pagos aún no se encuentra activa, y que por consiguiente se solicitará apoyo a la ANDJE para que realice las actualizaciones correspondientes.</t>
  </si>
  <si>
    <t>En la columna BI “sentido del fallo en segunda instancia” de los 10 procesos seleccionados, 4 fueron favorables, y el resto de casillas están en blanco; sin embargo 2 de los procesos que tienen las casillas en blanco corresponden a un fallo inhibitorio en primera instancia; y a procesos que la actuación terminó con archivo del expediente pro migración, excepción previa probada, sucesión procesal y auto que ordena desvinculación del proceso; por tal motivo en desfavorables se colocó 0, reiterando que la casilla BI esta en blanco.</t>
  </si>
  <si>
    <t>Se tuvo en cuenta la columna Z “¿Genera erogación económica?” de los 10 procesos, todos aparece con la palabra SI en esta casilla.</t>
  </si>
  <si>
    <t xml:space="preserve">A corte de 30 de junio de 2020, en eKOGUI,  aparece el Dr. Anderson López Pinilla como Secretario Técnico y Administrador de la Entidad; Sin embargo, actualmente el rol de Secretario Técnico lo está desempeñando la Dra. Yenci Lorena Chitiva Leon desde el 26 de febrero de 2020; la activación de ese rol se realizó hasta el 22 de septiembre de 2020.
El 13 de junio de 2019 el Dr. Carlos Matamoros realizó capacitación “Perfil abogado, módulos y funcionalidades” dictada por la ANDJE, en representación del Dr. Anderson López Pinilla, quien funge actualmente como administrador de la entidad. Asimimo el mismo Dr. Matamoros realizó la capacitación "Perfil jurídico y administrador, módulos y funcionalidades" en representación de la Dra. Andrea Elizabeth Hurtado Neira.
Yenny Jasbleydi Melo Camacho, quien desempeña el rol de enlace de pagos, no ha recibido capacitación en razón a que su perfil fue creado con el ánimo de liberal el perfil de la Dra. Sandra del Pilar Velandia, mientras se realiza la activación completa del enlace de pagos en el aplicativo. Situación que se presentó por el volumen de trabajo de la oficina de Defensa Legal.
El 10 de febrero de 2020 se remitió a la ANDJE la información de los servidores y colaboradores de la entidad para el ciclo de capacitaciones para febrero de 2020; no obstante, el 11 de febrero contestaron el correo indicando que ya no había cupos disponibles y que informaban una vez tuvieran nuevas fechas.
</t>
  </si>
  <si>
    <t>Hay una diferencia de 7 abogados entre los que están litigando y los reportados en eKOGUI,  1 es el de la Secretaria Técnica; 1 es el de Cesar Augusto Sánchez que no se ha podido inactivar y ya se solicitó ayuda a soporte eKOGUi; 3 corresponde a abogados que tienen aún cargados procesos que ya se están depurando.
El Dr. Cesar Augusto Sánchez García, se retiró de la entidad en marzo de 2020;  a él no se le surtió el trámite de verificación correo, por tal motivo en "abogados con correo actualizado" aparecen 30. Solo se hizo la prueba con 30 y ningún correo rebotó.
En cuanto a la capacitación de los abogados activos, es pertienente indicar que el grupo de Defensa Legal informó que todos los abogados cuentan con la misma, y que al ser capacitaciones antiguas no les fue posible recolectar las correspondientes certificaciones. Se deja constancia que la Oficina de Control Interno no cuenta con los soportes de las capacitaciones de los 19 abogados que se capacitaron con anterioridad al 31 de marzo de 2019.
El 10 de febrero de 2020 se remitió a la ANDJE la información de los servidores y colaboradores de la entidad para el ciclo de capacitaciones para febrero de 2020; no obstante, el 11 de febrero contestaron el correo indicando que ya no había cupos disponibles y que informaban una vez tuvieran nuevas fechas.</t>
  </si>
  <si>
    <t>Los 10 procesos analizados tienen la columna BQ en blanco, razón por la cual se procede a indicar que no hay procesos con condena mayor a cero. No se diligencian las dos casillas restantes del cuatro “MAYORES A 33.000 SMLMV ACTIVOS”, teniendo en cuenta que los valores de las columnas de AB a AK están en billones, incluyendo la columna AG “Pretensión Total indexada” lo cual dificulta identificar que procesos que equivalen o superan un valor indexado de $28.967 millones.</t>
  </si>
  <si>
    <t>-</t>
  </si>
  <si>
    <t>El Grupo de Defensa Legal esta adelantando un plan de mejoramiento para depurar la información en Ekogui.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</si>
</sst>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16"/>
      <color theme="1"/>
      <name val="Calibri"/>
      <family val="2"/>
      <scheme val="minor"/>
    </font>
    <font>
      <sz val="11"/>
      <color theme="3"/>
      <name val="Calibri"/>
      <family val="2"/>
      <scheme val="minor"/>
    </font>
    <font>
      <b/>
      <sz val="18"/>
      <color theme="3"/>
      <name val="Calibri"/>
      <family val="2"/>
      <scheme val="minor"/>
    </font>
    <font>
      <i/>
      <sz val="9"/>
      <color theme="1"/>
      <name val="Calibri"/>
      <family val="2"/>
      <scheme val="minor"/>
    </font>
    <font>
      <b/>
      <i/>
      <sz val="9"/>
      <color theme="1"/>
      <name val="Calibri"/>
      <family val="2"/>
      <scheme val="minor"/>
    </font>
    <font>
      <b/>
      <sz val="18"/>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29">
    <xf numFmtId="0" fontId="0" fillId="0" borderId="0" xfId="0"/>
    <xf numFmtId="0" fontId="0" fillId="2" borderId="0" xfId="0"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2" borderId="1" xfId="0" applyFill="1" applyBorder="1" applyAlignment="1"/>
    <xf numFmtId="0" fontId="0" fillId="2" borderId="2" xfId="0" applyFill="1" applyBorder="1" applyAlignment="1"/>
    <xf numFmtId="0" fontId="0" fillId="2" borderId="3" xfId="0" applyFill="1" applyBorder="1" applyAlignment="1"/>
    <xf numFmtId="0" fontId="0" fillId="2" borderId="4" xfId="0" applyFill="1" applyBorder="1"/>
    <xf numFmtId="0" fontId="0" fillId="2" borderId="0"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2" fillId="3" borderId="10" xfId="0" applyFont="1" applyFill="1" applyBorder="1" applyAlignment="1">
      <alignment horizontal="center"/>
    </xf>
    <xf numFmtId="0" fontId="2" fillId="3" borderId="9" xfId="0" applyFont="1" applyFill="1" applyBorder="1" applyAlignment="1">
      <alignment horizontal="center"/>
    </xf>
    <xf numFmtId="0" fontId="2" fillId="3" borderId="9" xfId="0" applyFont="1" applyFill="1" applyBorder="1"/>
    <xf numFmtId="0" fontId="2" fillId="3" borderId="11" xfId="0" applyFont="1" applyFill="1" applyBorder="1" applyAlignment="1">
      <alignment horizontal="center"/>
    </xf>
    <xf numFmtId="0" fontId="7" fillId="2" borderId="0" xfId="0" applyFont="1" applyFill="1" applyBorder="1" applyAlignment="1"/>
    <xf numFmtId="0" fontId="0" fillId="2" borderId="0" xfId="0" applyFill="1" applyBorder="1" applyAlignment="1"/>
    <xf numFmtId="0" fontId="5" fillId="3" borderId="0" xfId="0" applyFont="1" applyFill="1"/>
    <xf numFmtId="0" fontId="0" fillId="2" borderId="1" xfId="0" applyFill="1" applyBorder="1"/>
    <xf numFmtId="0" fontId="0" fillId="2" borderId="2" xfId="0" applyFill="1" applyBorder="1"/>
    <xf numFmtId="0" fontId="0" fillId="2" borderId="3" xfId="0" applyFill="1" applyBorder="1"/>
    <xf numFmtId="0" fontId="0" fillId="2" borderId="0" xfId="0" applyFill="1" applyBorder="1" applyAlignment="1">
      <alignment vertical="center" wrapText="1"/>
    </xf>
    <xf numFmtId="0" fontId="0" fillId="2" borderId="5" xfId="0" applyFill="1" applyBorder="1" applyAlignment="1">
      <alignment vertical="center" wrapText="1"/>
    </xf>
    <xf numFmtId="0" fontId="9" fillId="2" borderId="0" xfId="0" applyFont="1" applyFill="1" applyBorder="1" applyAlignment="1">
      <alignment vertical="center"/>
    </xf>
    <xf numFmtId="0" fontId="9" fillId="2" borderId="0" xfId="0" applyFont="1" applyFill="1" applyBorder="1" applyAlignment="1"/>
    <xf numFmtId="0" fontId="0" fillId="2" borderId="9" xfId="0" applyFill="1" applyBorder="1" applyAlignment="1">
      <alignment vertical="center" wrapText="1"/>
    </xf>
    <xf numFmtId="0" fontId="2" fillId="3" borderId="19" xfId="0" applyFont="1" applyFill="1" applyBorder="1"/>
    <xf numFmtId="0" fontId="10" fillId="2" borderId="0" xfId="0" applyFont="1" applyFill="1"/>
    <xf numFmtId="0" fontId="2" fillId="3" borderId="9" xfId="0" applyFont="1" applyFill="1" applyBorder="1" applyAlignment="1">
      <alignment vertical="center"/>
    </xf>
    <xf numFmtId="0" fontId="2" fillId="3" borderId="9" xfId="0" applyFont="1" applyFill="1" applyBorder="1" applyAlignment="1">
      <alignment horizontal="center" vertical="center" wrapText="1"/>
    </xf>
    <xf numFmtId="0" fontId="12" fillId="0" borderId="0" xfId="0" applyFont="1" applyBorder="1" applyAlignment="1">
      <alignment horizontal="center"/>
    </xf>
    <xf numFmtId="0" fontId="5" fillId="2" borderId="0" xfId="0" applyFont="1" applyFill="1"/>
    <xf numFmtId="0" fontId="0" fillId="0" borderId="9" xfId="0" applyBorder="1"/>
    <xf numFmtId="0" fontId="3" fillId="0" borderId="0" xfId="0" applyFont="1"/>
    <xf numFmtId="9" fontId="0" fillId="0" borderId="9" xfId="1" applyFont="1" applyBorder="1"/>
    <xf numFmtId="0" fontId="0" fillId="0" borderId="0" xfId="0" applyBorder="1" applyAlignment="1"/>
    <xf numFmtId="0" fontId="6" fillId="0" borderId="0" xfId="0" applyFont="1" applyBorder="1" applyAlignment="1"/>
    <xf numFmtId="0" fontId="6" fillId="0" borderId="5" xfId="0" applyFont="1" applyBorder="1" applyAlignment="1"/>
    <xf numFmtId="14" fontId="0" fillId="2" borderId="0" xfId="0" applyNumberFormat="1" applyFill="1"/>
    <xf numFmtId="0" fontId="0" fillId="0" borderId="9" xfId="0" applyFill="1" applyBorder="1"/>
    <xf numFmtId="0" fontId="2" fillId="3" borderId="9" xfId="0" applyFont="1" applyFill="1" applyBorder="1" applyAlignment="1">
      <alignment horizontal="center" vertical="center"/>
    </xf>
    <xf numFmtId="0" fontId="0" fillId="0" borderId="16" xfId="0" applyBorder="1"/>
    <xf numFmtId="0" fontId="10" fillId="0" borderId="15" xfId="0" applyFont="1" applyBorder="1"/>
    <xf numFmtId="0" fontId="10" fillId="2" borderId="17" xfId="0" applyFont="1" applyFill="1" applyBorder="1"/>
    <xf numFmtId="0" fontId="0" fillId="2" borderId="18" xfId="0" applyFill="1" applyBorder="1"/>
    <xf numFmtId="0" fontId="0" fillId="2" borderId="11" xfId="0" applyFill="1" applyBorder="1" applyProtection="1">
      <protection hidden="1"/>
    </xf>
    <xf numFmtId="0" fontId="0" fillId="2" borderId="9" xfId="0" applyFill="1" applyBorder="1" applyProtection="1">
      <protection locked="0"/>
    </xf>
    <xf numFmtId="0" fontId="0" fillId="2" borderId="12" xfId="0" applyFill="1" applyBorder="1" applyProtection="1">
      <protection locked="0"/>
    </xf>
    <xf numFmtId="14" fontId="0" fillId="2" borderId="12" xfId="0" applyNumberFormat="1" applyFill="1" applyBorder="1" applyProtection="1">
      <protection locked="0"/>
    </xf>
    <xf numFmtId="0" fontId="0" fillId="2" borderId="22" xfId="0" applyFill="1" applyBorder="1" applyAlignment="1">
      <alignment horizontal="center"/>
    </xf>
    <xf numFmtId="14" fontId="0" fillId="2" borderId="9" xfId="0" applyNumberFormat="1" applyFill="1" applyBorder="1" applyProtection="1">
      <protection locked="0"/>
    </xf>
    <xf numFmtId="0" fontId="0" fillId="2" borderId="21" xfId="0" applyFill="1" applyBorder="1" applyProtection="1">
      <protection locked="0"/>
    </xf>
    <xf numFmtId="0" fontId="0" fillId="2" borderId="0" xfId="0" applyFill="1" applyBorder="1" applyProtection="1">
      <protection locked="0"/>
    </xf>
    <xf numFmtId="0" fontId="0" fillId="2" borderId="9" xfId="0" applyFill="1" applyBorder="1" applyAlignment="1" applyProtection="1">
      <protection locked="0"/>
    </xf>
    <xf numFmtId="0" fontId="0" fillId="0" borderId="15" xfId="0" applyBorder="1" applyProtection="1">
      <protection locked="0"/>
    </xf>
    <xf numFmtId="0" fontId="0" fillId="0" borderId="16" xfId="0" applyBorder="1" applyProtection="1">
      <protection locked="0"/>
    </xf>
    <xf numFmtId="0" fontId="0" fillId="0" borderId="17" xfId="0" applyBorder="1" applyProtection="1">
      <protection locked="0"/>
    </xf>
    <xf numFmtId="0" fontId="0" fillId="0" borderId="18" xfId="0" applyBorder="1" applyProtection="1">
      <protection locked="0"/>
    </xf>
    <xf numFmtId="0" fontId="0" fillId="0" borderId="9" xfId="0" applyBorder="1" applyProtection="1">
      <protection locked="0"/>
    </xf>
    <xf numFmtId="0" fontId="0" fillId="0" borderId="0" xfId="0" applyBorder="1" applyProtection="1">
      <protection locked="0"/>
    </xf>
    <xf numFmtId="0" fontId="4" fillId="2" borderId="0" xfId="0" applyFont="1" applyFill="1" applyBorder="1"/>
    <xf numFmtId="0" fontId="4" fillId="0" borderId="0" xfId="0" applyFont="1"/>
    <xf numFmtId="0" fontId="4" fillId="2" borderId="0" xfId="0" applyFont="1" applyFill="1"/>
    <xf numFmtId="0" fontId="0" fillId="2" borderId="9" xfId="0" applyFill="1" applyBorder="1" applyAlignment="1">
      <alignment vertical="center"/>
    </xf>
    <xf numFmtId="0" fontId="0" fillId="2" borderId="9" xfId="0" applyFill="1" applyBorder="1" applyAlignment="1" applyProtection="1">
      <alignment vertical="center"/>
      <protection locked="0"/>
    </xf>
    <xf numFmtId="0" fontId="0" fillId="2" borderId="0" xfId="0" applyFill="1" applyBorder="1" applyAlignment="1">
      <alignment wrapText="1"/>
    </xf>
    <xf numFmtId="0" fontId="0" fillId="2" borderId="31" xfId="0" applyFill="1" applyBorder="1" applyProtection="1">
      <protection locked="0"/>
    </xf>
    <xf numFmtId="0" fontId="0" fillId="2" borderId="32" xfId="0" applyFill="1" applyBorder="1" applyProtection="1">
      <protection locked="0"/>
    </xf>
    <xf numFmtId="0" fontId="0" fillId="2" borderId="4" xfId="0" applyFill="1" applyBorder="1" applyProtection="1">
      <protection locked="0"/>
    </xf>
    <xf numFmtId="0" fontId="0" fillId="2" borderId="5" xfId="0" applyFill="1" applyBorder="1" applyProtection="1">
      <protection locked="0"/>
    </xf>
    <xf numFmtId="0" fontId="0" fillId="2" borderId="6" xfId="0" applyFill="1" applyBorder="1" applyProtection="1">
      <protection locked="0"/>
    </xf>
    <xf numFmtId="0" fontId="0" fillId="2" borderId="7" xfId="0" applyFill="1" applyBorder="1" applyProtection="1">
      <protection locked="0"/>
    </xf>
    <xf numFmtId="0" fontId="0" fillId="2" borderId="8" xfId="0" applyFill="1" applyBorder="1" applyProtection="1">
      <protection locked="0"/>
    </xf>
    <xf numFmtId="0" fontId="0" fillId="0" borderId="9" xfId="0" applyBorder="1" applyAlignment="1">
      <alignment horizontal="center"/>
    </xf>
    <xf numFmtId="0" fontId="12" fillId="0" borderId="4" xfId="0" applyFont="1" applyBorder="1" applyAlignment="1">
      <alignment horizontal="center"/>
    </xf>
    <xf numFmtId="0" fontId="12" fillId="0" borderId="0" xfId="0" applyFont="1" applyBorder="1" applyAlignment="1">
      <alignment horizontal="center"/>
    </xf>
    <xf numFmtId="0" fontId="12" fillId="0" borderId="5" xfId="0" applyFont="1" applyBorder="1" applyAlignment="1">
      <alignment horizontal="center"/>
    </xf>
    <xf numFmtId="0" fontId="0" fillId="0" borderId="0" xfId="0" applyBorder="1" applyAlignment="1">
      <alignment horizontal="left" wrapText="1"/>
    </xf>
    <xf numFmtId="0" fontId="7" fillId="2" borderId="4" xfId="0" applyFont="1" applyFill="1" applyBorder="1" applyAlignment="1">
      <alignment horizontal="center"/>
    </xf>
    <xf numFmtId="0" fontId="7" fillId="2" borderId="0" xfId="0" applyFont="1" applyFill="1" applyBorder="1" applyAlignment="1">
      <alignment horizontal="center"/>
    </xf>
    <xf numFmtId="0" fontId="7" fillId="2" borderId="5" xfId="0" applyFont="1" applyFill="1" applyBorder="1" applyAlignment="1">
      <alignment horizontal="center"/>
    </xf>
    <xf numFmtId="0" fontId="0" fillId="2" borderId="23" xfId="0" applyFill="1" applyBorder="1" applyAlignment="1" applyProtection="1">
      <alignment horizontal="center" wrapText="1"/>
      <protection locked="0"/>
    </xf>
    <xf numFmtId="0" fontId="0" fillId="2" borderId="23" xfId="0" applyFill="1" applyBorder="1" applyAlignment="1" applyProtection="1">
      <alignment horizontal="center"/>
      <protection locked="0"/>
    </xf>
    <xf numFmtId="0" fontId="0" fillId="2" borderId="24" xfId="0" applyFill="1" applyBorder="1" applyAlignment="1" applyProtection="1">
      <alignment horizontal="center"/>
      <protection locked="0"/>
    </xf>
    <xf numFmtId="0" fontId="8" fillId="2" borderId="1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0" fillId="2" borderId="1" xfId="0" applyFill="1" applyBorder="1" applyAlignment="1" applyProtection="1">
      <alignment horizontal="center" wrapText="1"/>
      <protection locked="0"/>
    </xf>
    <xf numFmtId="0" fontId="0" fillId="2" borderId="3"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9" fillId="2" borderId="0" xfId="0" applyFont="1" applyFill="1" applyBorder="1" applyAlignment="1">
      <alignment horizontal="center" vertical="center"/>
    </xf>
    <xf numFmtId="0" fontId="0" fillId="2" borderId="28" xfId="0" applyFill="1" applyBorder="1" applyAlignment="1">
      <alignment horizontal="center"/>
    </xf>
    <xf numFmtId="0" fontId="0" fillId="2" borderId="29" xfId="0" applyFill="1" applyBorder="1" applyAlignment="1">
      <alignment horizontal="center"/>
    </xf>
    <xf numFmtId="0" fontId="0" fillId="2" borderId="30" xfId="0" applyFill="1" applyBorder="1" applyAlignment="1">
      <alignment horizontal="center"/>
    </xf>
    <xf numFmtId="0" fontId="10" fillId="2" borderId="21" xfId="0" applyFont="1" applyFill="1" applyBorder="1" applyAlignment="1">
      <alignment horizontal="left" wrapText="1"/>
    </xf>
    <xf numFmtId="0" fontId="10" fillId="2" borderId="0" xfId="0" applyFont="1" applyFill="1" applyAlignment="1">
      <alignment horizontal="left" wrapText="1"/>
    </xf>
    <xf numFmtId="0" fontId="0" fillId="2" borderId="13" xfId="0" applyFill="1" applyBorder="1" applyAlignment="1">
      <alignment horizontal="left" wrapText="1"/>
    </xf>
    <xf numFmtId="0" fontId="0" fillId="2" borderId="14" xfId="0" applyFill="1" applyBorder="1" applyAlignment="1">
      <alignment horizontal="left" wrapText="1"/>
    </xf>
    <xf numFmtId="0" fontId="0" fillId="2" borderId="17" xfId="0" applyFill="1" applyBorder="1" applyAlignment="1">
      <alignment horizontal="left" wrapText="1"/>
    </xf>
    <xf numFmtId="0" fontId="0" fillId="2" borderId="18" xfId="0" applyFill="1" applyBorder="1" applyAlignment="1">
      <alignment horizontal="left" wrapText="1"/>
    </xf>
    <xf numFmtId="0" fontId="0" fillId="2" borderId="21" xfId="0" applyFill="1" applyBorder="1" applyAlignment="1">
      <alignment horizontal="left" wrapText="1"/>
    </xf>
    <xf numFmtId="0" fontId="0" fillId="0" borderId="13" xfId="0" applyBorder="1" applyAlignment="1">
      <alignment horizontal="center"/>
    </xf>
    <xf numFmtId="0" fontId="0" fillId="0" borderId="14" xfId="0" applyBorder="1" applyAlignment="1">
      <alignment horizontal="center"/>
    </xf>
    <xf numFmtId="0" fontId="0" fillId="2" borderId="25" xfId="0" applyFill="1" applyBorder="1" applyAlignment="1">
      <alignment horizontal="center"/>
    </xf>
    <xf numFmtId="0" fontId="0" fillId="2" borderId="27" xfId="0" applyFill="1" applyBorder="1" applyAlignment="1">
      <alignment horizontal="center"/>
    </xf>
    <xf numFmtId="0" fontId="0" fillId="2" borderId="26" xfId="0" applyFill="1" applyBorder="1" applyAlignment="1">
      <alignment horizontal="center"/>
    </xf>
    <xf numFmtId="0" fontId="0" fillId="0" borderId="1" xfId="0" applyBorder="1" applyAlignment="1" applyProtection="1">
      <alignment horizontal="center" wrapText="1"/>
      <protection locked="0"/>
    </xf>
    <xf numFmtId="0" fontId="0" fillId="0" borderId="3" xfId="0" applyBorder="1" applyAlignment="1" applyProtection="1">
      <alignment horizontal="center"/>
      <protection locked="0"/>
    </xf>
    <xf numFmtId="0" fontId="0" fillId="0" borderId="6" xfId="0" applyBorder="1" applyAlignment="1" applyProtection="1">
      <alignment horizontal="center"/>
      <protection locked="0"/>
    </xf>
    <xf numFmtId="0" fontId="0" fillId="0" borderId="8" xfId="0" applyBorder="1" applyAlignment="1" applyProtection="1">
      <alignment horizontal="center"/>
      <protection locked="0"/>
    </xf>
    <xf numFmtId="0" fontId="0" fillId="0" borderId="20" xfId="0" applyBorder="1" applyAlignment="1" applyProtection="1">
      <alignment horizontal="center"/>
      <protection locked="0"/>
    </xf>
    <xf numFmtId="0" fontId="6" fillId="0" borderId="0" xfId="0" applyFont="1" applyBorder="1" applyAlignment="1">
      <alignment horizontal="center"/>
    </xf>
    <xf numFmtId="0" fontId="0" fillId="0" borderId="4" xfId="0" applyBorder="1" applyAlignment="1" applyProtection="1">
      <alignment horizontal="center"/>
      <protection locked="0"/>
    </xf>
    <xf numFmtId="0" fontId="0" fillId="0" borderId="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7" xfId="0" applyBorder="1" applyAlignment="1" applyProtection="1">
      <alignment horizontal="center"/>
      <protection locked="0"/>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JUDICIALES!A1"/><Relationship Id="rId7" Type="http://schemas.openxmlformats.org/officeDocument/2006/relationships/hyperlink" Target="#'Resumen general'!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ABOGADOS!A1"/><Relationship Id="rId4" Type="http://schemas.openxmlformats.org/officeDocument/2006/relationships/hyperlink" Target="#USUARIOS!A1"/></Relationships>
</file>

<file path=xl/drawings/_rels/drawing2.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ABOGADOS!A1"/><Relationship Id="rId4" Type="http://schemas.openxmlformats.org/officeDocument/2006/relationships/hyperlink" Target="#Principal!A1"/></Relationships>
</file>

<file path=xl/drawings/_rels/drawing3.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4.xml.rels><?xml version="1.0" encoding="UTF-8" standalone="yes"?>
<Relationships xmlns="http://schemas.openxmlformats.org/package/2006/relationships"><Relationship Id="rId3" Type="http://schemas.openxmlformats.org/officeDocument/2006/relationships/hyperlink" Target="#ABOGADO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5.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ABOGADO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6.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BOGADOS!A1"/><Relationship Id="rId1" Type="http://schemas.openxmlformats.org/officeDocument/2006/relationships/hyperlink" Target="#PREJUDICIALES!A1"/><Relationship Id="rId6" Type="http://schemas.openxmlformats.org/officeDocument/2006/relationships/hyperlink" Target="#PAGOS!A1"/><Relationship Id="rId5" Type="http://schemas.openxmlformats.org/officeDocument/2006/relationships/hyperlink" Target="#USUARIOS!A1"/><Relationship Id="rId4" Type="http://schemas.openxmlformats.org/officeDocument/2006/relationships/hyperlink" Target="#Principal!A1"/></Relationships>
</file>

<file path=xl/drawings/_rels/drawing7.xml.rels><?xml version="1.0" encoding="UTF-8" standalone="yes"?>
<Relationships xmlns="http://schemas.openxmlformats.org/package/2006/relationships"><Relationship Id="rId3" Type="http://schemas.openxmlformats.org/officeDocument/2006/relationships/hyperlink" Target="#JUDICIALES!A1"/><Relationship Id="rId2" Type="http://schemas.openxmlformats.org/officeDocument/2006/relationships/hyperlink" Target="#ARBITRAMENTOS!A1"/><Relationship Id="rId1" Type="http://schemas.openxmlformats.org/officeDocument/2006/relationships/hyperlink" Target="#PREJUDICIALES!A1"/><Relationship Id="rId6" Type="http://schemas.openxmlformats.org/officeDocument/2006/relationships/hyperlink" Target="#ABOGADOS!A1"/><Relationship Id="rId5" Type="http://schemas.openxmlformats.org/officeDocument/2006/relationships/hyperlink" Target="#USUARIOS!A1"/><Relationship Id="rId4" Type="http://schemas.openxmlformats.org/officeDocument/2006/relationships/hyperlink" Target="#Principal!A1"/></Relationships>
</file>

<file path=xl/drawings/_rels/drawing8.xml.rels><?xml version="1.0" encoding="UTF-8" standalone="yes"?>
<Relationships xmlns="http://schemas.openxmlformats.org/package/2006/relationships"><Relationship Id="rId1" Type="http://schemas.openxmlformats.org/officeDocument/2006/relationships/hyperlink" Target="#Principal!A1"/></Relationships>
</file>

<file path=xl/drawings/drawing1.xml><?xml version="1.0" encoding="utf-8"?>
<xdr:wsDr xmlns:xdr="http://schemas.openxmlformats.org/drawingml/2006/spreadsheetDrawing" xmlns:a="http://schemas.openxmlformats.org/drawingml/2006/main">
  <xdr:twoCellAnchor>
    <xdr:from>
      <xdr:col>7</xdr:col>
      <xdr:colOff>57149</xdr:colOff>
      <xdr:row>11</xdr:row>
      <xdr:rowOff>152399</xdr:rowOff>
    </xdr:from>
    <xdr:to>
      <xdr:col>9</xdr:col>
      <xdr:colOff>333149</xdr:colOff>
      <xdr:row>14</xdr:row>
      <xdr:rowOff>12899</xdr:rowOff>
    </xdr:to>
    <xdr:sp macro="" textlink="">
      <xdr:nvSpPr>
        <xdr:cNvPr id="3" name="Rectángulo: esquinas redondeadas 2">
          <a:hlinkClick xmlns:r="http://schemas.openxmlformats.org/officeDocument/2006/relationships" r:id="rId1"/>
          <a:extLst>
            <a:ext uri="{FF2B5EF4-FFF2-40B4-BE49-F238E27FC236}">
              <a16:creationId xmlns:a16="http://schemas.microsoft.com/office/drawing/2014/main" id="{016372F7-FB45-41D9-9DAD-AD321D2DD2BC}"/>
            </a:ext>
          </a:extLst>
        </xdr:cNvPr>
        <xdr:cNvSpPr/>
      </xdr:nvSpPr>
      <xdr:spPr>
        <a:xfrm>
          <a:off x="5391149" y="235267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1</xdr:col>
      <xdr:colOff>609599</xdr:colOff>
      <xdr:row>12</xdr:row>
      <xdr:rowOff>9524</xdr:rowOff>
    </xdr:from>
    <xdr:to>
      <xdr:col>4</xdr:col>
      <xdr:colOff>123599</xdr:colOff>
      <xdr:row>14</xdr:row>
      <xdr:rowOff>60524</xdr:rowOff>
    </xdr:to>
    <xdr:sp macro="" textlink="">
      <xdr:nvSpPr>
        <xdr:cNvPr id="4" name="Rectángulo: esquinas redondeadas 3">
          <a:hlinkClick xmlns:r="http://schemas.openxmlformats.org/officeDocument/2006/relationships" r:id="rId2"/>
          <a:extLst>
            <a:ext uri="{FF2B5EF4-FFF2-40B4-BE49-F238E27FC236}">
              <a16:creationId xmlns:a16="http://schemas.microsoft.com/office/drawing/2014/main" id="{94357569-C71E-4747-A766-4B3852BF2112}"/>
            </a:ext>
          </a:extLst>
        </xdr:cNvPr>
        <xdr:cNvSpPr/>
      </xdr:nvSpPr>
      <xdr:spPr>
        <a:xfrm>
          <a:off x="1371599" y="24002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7</xdr:col>
      <xdr:colOff>57149</xdr:colOff>
      <xdr:row>8</xdr:row>
      <xdr:rowOff>161924</xdr:rowOff>
    </xdr:from>
    <xdr:to>
      <xdr:col>9</xdr:col>
      <xdr:colOff>333149</xdr:colOff>
      <xdr:row>11</xdr:row>
      <xdr:rowOff>22424</xdr:rowOff>
    </xdr:to>
    <xdr:sp macro="" textlink="">
      <xdr:nvSpPr>
        <xdr:cNvPr id="5" name="Rectángulo: esquinas redondeadas 4">
          <a:hlinkClick xmlns:r="http://schemas.openxmlformats.org/officeDocument/2006/relationships" r:id="rId3"/>
          <a:extLst>
            <a:ext uri="{FF2B5EF4-FFF2-40B4-BE49-F238E27FC236}">
              <a16:creationId xmlns:a16="http://schemas.microsoft.com/office/drawing/2014/main" id="{0C7F8B5F-B37F-4E2E-AED1-07C4D620A95B}"/>
            </a:ext>
          </a:extLst>
        </xdr:cNvPr>
        <xdr:cNvSpPr/>
      </xdr:nvSpPr>
      <xdr:spPr>
        <a:xfrm>
          <a:off x="5391149" y="17906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Procesos</a:t>
          </a:r>
          <a:r>
            <a:rPr lang="es-CO" sz="1400" baseline="0">
              <a:solidFill>
                <a:schemeClr val="tx1"/>
              </a:solidFill>
            </a:rPr>
            <a:t> judiciales</a:t>
          </a:r>
          <a:endParaRPr lang="es-CO" sz="1400">
            <a:solidFill>
              <a:schemeClr val="tx1"/>
            </a:solidFill>
          </a:endParaRPr>
        </a:p>
      </xdr:txBody>
    </xdr:sp>
    <xdr:clientData/>
  </xdr:twoCellAnchor>
  <xdr:twoCellAnchor>
    <xdr:from>
      <xdr:col>1</xdr:col>
      <xdr:colOff>647699</xdr:colOff>
      <xdr:row>8</xdr:row>
      <xdr:rowOff>161924</xdr:rowOff>
    </xdr:from>
    <xdr:to>
      <xdr:col>4</xdr:col>
      <xdr:colOff>161699</xdr:colOff>
      <xdr:row>11</xdr:row>
      <xdr:rowOff>22424</xdr:rowOff>
    </xdr:to>
    <xdr:sp macro="" textlink="">
      <xdr:nvSpPr>
        <xdr:cNvPr id="6" name="Rectángulo: esquinas redondeadas 5">
          <a:hlinkClick xmlns:r="http://schemas.openxmlformats.org/officeDocument/2006/relationships" r:id="rId4"/>
          <a:extLst>
            <a:ext uri="{FF2B5EF4-FFF2-40B4-BE49-F238E27FC236}">
              <a16:creationId xmlns:a16="http://schemas.microsoft.com/office/drawing/2014/main" id="{3EB68510-7856-4F2D-832E-509E3EDFB416}"/>
            </a:ext>
          </a:extLst>
        </xdr:cNvPr>
        <xdr:cNvSpPr/>
      </xdr:nvSpPr>
      <xdr:spPr>
        <a:xfrm>
          <a:off x="1409699" y="1790699"/>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4</xdr:col>
      <xdr:colOff>352424</xdr:colOff>
      <xdr:row>8</xdr:row>
      <xdr:rowOff>171449</xdr:rowOff>
    </xdr:from>
    <xdr:to>
      <xdr:col>6</xdr:col>
      <xdr:colOff>628424</xdr:colOff>
      <xdr:row>11</xdr:row>
      <xdr:rowOff>31949</xdr:rowOff>
    </xdr:to>
    <xdr:sp macro="" textlink="">
      <xdr:nvSpPr>
        <xdr:cNvPr id="7" name="Rectángulo: esquinas redondeadas 6">
          <a:hlinkClick xmlns:r="http://schemas.openxmlformats.org/officeDocument/2006/relationships" r:id="rId5"/>
          <a:extLst>
            <a:ext uri="{FF2B5EF4-FFF2-40B4-BE49-F238E27FC236}">
              <a16:creationId xmlns:a16="http://schemas.microsoft.com/office/drawing/2014/main" id="{6A87C818-C2AA-497F-8873-0E388CF3AE51}"/>
            </a:ext>
          </a:extLst>
        </xdr:cNvPr>
        <xdr:cNvSpPr/>
      </xdr:nvSpPr>
      <xdr:spPr>
        <a:xfrm>
          <a:off x="3400424" y="180022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4</xdr:col>
      <xdr:colOff>333374</xdr:colOff>
      <xdr:row>11</xdr:row>
      <xdr:rowOff>171449</xdr:rowOff>
    </xdr:from>
    <xdr:to>
      <xdr:col>6</xdr:col>
      <xdr:colOff>609374</xdr:colOff>
      <xdr:row>14</xdr:row>
      <xdr:rowOff>31949</xdr:rowOff>
    </xdr:to>
    <xdr:sp macro="" textlink="">
      <xdr:nvSpPr>
        <xdr:cNvPr id="9" name="Rectángulo: esquinas redondeadas 8">
          <a:hlinkClick xmlns:r="http://schemas.openxmlformats.org/officeDocument/2006/relationships" r:id="rId6"/>
          <a:extLst>
            <a:ext uri="{FF2B5EF4-FFF2-40B4-BE49-F238E27FC236}">
              <a16:creationId xmlns:a16="http://schemas.microsoft.com/office/drawing/2014/main" id="{D4429412-385D-49D3-84EB-BC4DF5A45465}"/>
            </a:ext>
          </a:extLst>
        </xdr:cNvPr>
        <xdr:cNvSpPr/>
      </xdr:nvSpPr>
      <xdr:spPr>
        <a:xfrm>
          <a:off x="3381374" y="2371724"/>
          <a:ext cx="1800000" cy="432000"/>
        </a:xfrm>
        <a:prstGeom prst="round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twoCellAnchor>
    <xdr:from>
      <xdr:col>11</xdr:col>
      <xdr:colOff>19049</xdr:colOff>
      <xdr:row>10</xdr:row>
      <xdr:rowOff>9524</xdr:rowOff>
    </xdr:from>
    <xdr:to>
      <xdr:col>13</xdr:col>
      <xdr:colOff>295049</xdr:colOff>
      <xdr:row>12</xdr:row>
      <xdr:rowOff>60524</xdr:rowOff>
    </xdr:to>
    <xdr:sp macro="" textlink="">
      <xdr:nvSpPr>
        <xdr:cNvPr id="10" name="Rectángulo: esquinas redondeadas 9">
          <a:hlinkClick xmlns:r="http://schemas.openxmlformats.org/officeDocument/2006/relationships" r:id="rId7"/>
          <a:extLst>
            <a:ext uri="{FF2B5EF4-FFF2-40B4-BE49-F238E27FC236}">
              <a16:creationId xmlns:a16="http://schemas.microsoft.com/office/drawing/2014/main" id="{E8819747-9B47-4905-B7B6-1CC75364363A}"/>
            </a:ext>
          </a:extLst>
        </xdr:cNvPr>
        <xdr:cNvSpPr/>
      </xdr:nvSpPr>
      <xdr:spPr>
        <a:xfrm>
          <a:off x="8401049" y="2019299"/>
          <a:ext cx="1800000" cy="432000"/>
        </a:xfrm>
        <a:prstGeom prst="roundRect">
          <a:avLst/>
        </a:prstGeom>
        <a:solidFill>
          <a:schemeClr val="tx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t>Ver resultado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95250</xdr:colOff>
      <xdr:row>1</xdr:row>
      <xdr:rowOff>85725</xdr:rowOff>
    </xdr:from>
    <xdr:to>
      <xdr:col>4</xdr:col>
      <xdr:colOff>1535250</xdr:colOff>
      <xdr:row>3</xdr:row>
      <xdr:rowOff>50325</xdr:rowOff>
    </xdr:to>
    <xdr:sp macro="" textlink="">
      <xdr:nvSpPr>
        <xdr:cNvPr id="8" name="Rectángulo: esquinas redondeadas 7">
          <a:hlinkClick xmlns:r="http://schemas.openxmlformats.org/officeDocument/2006/relationships" r:id="rId1"/>
          <a:extLst>
            <a:ext uri="{FF2B5EF4-FFF2-40B4-BE49-F238E27FC236}">
              <a16:creationId xmlns:a16="http://schemas.microsoft.com/office/drawing/2014/main" id="{C34AF220-CE73-4F1F-AAAF-03B93BBF3C8A}"/>
            </a:ext>
          </a:extLst>
        </xdr:cNvPr>
        <xdr:cNvSpPr/>
      </xdr:nvSpPr>
      <xdr:spPr>
        <a:xfrm>
          <a:off x="55816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1695450</xdr:colOff>
      <xdr:row>1</xdr:row>
      <xdr:rowOff>85725</xdr:rowOff>
    </xdr:from>
    <xdr:to>
      <xdr:col>4</xdr:col>
      <xdr:colOff>3135450</xdr:colOff>
      <xdr:row>3</xdr:row>
      <xdr:rowOff>50325</xdr:rowOff>
    </xdr:to>
    <xdr:sp macro="" textlink="">
      <xdr:nvSpPr>
        <xdr:cNvPr id="9" name="Rectángulo: esquinas redondeadas 8">
          <a:hlinkClick xmlns:r="http://schemas.openxmlformats.org/officeDocument/2006/relationships" r:id="rId2"/>
          <a:extLst>
            <a:ext uri="{FF2B5EF4-FFF2-40B4-BE49-F238E27FC236}">
              <a16:creationId xmlns:a16="http://schemas.microsoft.com/office/drawing/2014/main" id="{9B57F36E-CDBC-4D62-9F51-AE2ADA5D60BC}"/>
            </a:ext>
          </a:extLst>
        </xdr:cNvPr>
        <xdr:cNvSpPr/>
      </xdr:nvSpPr>
      <xdr:spPr>
        <a:xfrm>
          <a:off x="71818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1</xdr:col>
      <xdr:colOff>1609725</xdr:colOff>
      <xdr:row>1</xdr:row>
      <xdr:rowOff>85725</xdr:rowOff>
    </xdr:from>
    <xdr:to>
      <xdr:col>3</xdr:col>
      <xdr:colOff>154125</xdr:colOff>
      <xdr:row>3</xdr:row>
      <xdr:rowOff>50325</xdr:rowOff>
    </xdr:to>
    <xdr:sp macro="" textlink="">
      <xdr:nvSpPr>
        <xdr:cNvPr id="10" name="Rectángulo: esquinas redondeadas 9">
          <a:hlinkClick xmlns:r="http://schemas.openxmlformats.org/officeDocument/2006/relationships" r:id="rId3"/>
          <a:extLst>
            <a:ext uri="{FF2B5EF4-FFF2-40B4-BE49-F238E27FC236}">
              <a16:creationId xmlns:a16="http://schemas.microsoft.com/office/drawing/2014/main" id="{266637D4-7F2F-4052-9527-4AC105CEF1EE}"/>
            </a:ext>
          </a:extLst>
        </xdr:cNvPr>
        <xdr:cNvSpPr/>
      </xdr:nvSpPr>
      <xdr:spPr>
        <a:xfrm>
          <a:off x="2371725"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5</xdr:col>
      <xdr:colOff>257175</xdr:colOff>
      <xdr:row>1</xdr:row>
      <xdr:rowOff>123825</xdr:rowOff>
    </xdr:from>
    <xdr:to>
      <xdr:col>5</xdr:col>
      <xdr:colOff>1697175</xdr:colOff>
      <xdr:row>3</xdr:row>
      <xdr:rowOff>88425</xdr:rowOff>
    </xdr:to>
    <xdr:sp macro="" textlink="">
      <xdr:nvSpPr>
        <xdr:cNvPr id="11" name="Rectángulo: esquinas redondeadas 10">
          <a:hlinkClick xmlns:r="http://schemas.openxmlformats.org/officeDocument/2006/relationships" r:id="rId4"/>
          <a:extLst>
            <a:ext uri="{FF2B5EF4-FFF2-40B4-BE49-F238E27FC236}">
              <a16:creationId xmlns:a16="http://schemas.microsoft.com/office/drawing/2014/main" id="{5B936FB9-EEA3-4AF2-9F42-D0847D220075}"/>
            </a:ext>
          </a:extLst>
        </xdr:cNvPr>
        <xdr:cNvSpPr/>
      </xdr:nvSpPr>
      <xdr:spPr>
        <a:xfrm>
          <a:off x="9972675" y="314325"/>
          <a:ext cx="1440000" cy="3456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28575</xdr:colOff>
      <xdr:row>1</xdr:row>
      <xdr:rowOff>85725</xdr:rowOff>
    </xdr:from>
    <xdr:to>
      <xdr:col>1</xdr:col>
      <xdr:colOff>1468575</xdr:colOff>
      <xdr:row>3</xdr:row>
      <xdr:rowOff>50325</xdr:rowOff>
    </xdr:to>
    <xdr:sp macro="" textlink="">
      <xdr:nvSpPr>
        <xdr:cNvPr id="12" name="Rectángulo: esquinas redondeadas 11">
          <a:hlinkClick xmlns:r="http://schemas.openxmlformats.org/officeDocument/2006/relationships" r:id="rId5"/>
          <a:extLst>
            <a:ext uri="{FF2B5EF4-FFF2-40B4-BE49-F238E27FC236}">
              <a16:creationId xmlns:a16="http://schemas.microsoft.com/office/drawing/2014/main" id="{7A028041-1A1C-44D0-B77D-E925300D0E5C}"/>
            </a:ext>
          </a:extLst>
        </xdr:cNvPr>
        <xdr:cNvSpPr/>
      </xdr:nvSpPr>
      <xdr:spPr>
        <a:xfrm>
          <a:off x="790575"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3</xdr:col>
      <xdr:colOff>323850</xdr:colOff>
      <xdr:row>1</xdr:row>
      <xdr:rowOff>85725</xdr:rowOff>
    </xdr:from>
    <xdr:to>
      <xdr:col>3</xdr:col>
      <xdr:colOff>1763850</xdr:colOff>
      <xdr:row>3</xdr:row>
      <xdr:rowOff>50325</xdr:rowOff>
    </xdr:to>
    <xdr:sp macro="" textlink="">
      <xdr:nvSpPr>
        <xdr:cNvPr id="13" name="Rectángulo: esquinas redondeadas 12">
          <a:hlinkClick xmlns:r="http://schemas.openxmlformats.org/officeDocument/2006/relationships" r:id="rId6"/>
          <a:extLst>
            <a:ext uri="{FF2B5EF4-FFF2-40B4-BE49-F238E27FC236}">
              <a16:creationId xmlns:a16="http://schemas.microsoft.com/office/drawing/2014/main" id="{720246E6-5665-4CDC-AD25-2EA51D7E6820}"/>
            </a:ext>
          </a:extLst>
        </xdr:cNvPr>
        <xdr:cNvSpPr/>
      </xdr:nvSpPr>
      <xdr:spPr>
        <a:xfrm>
          <a:off x="3981450" y="276225"/>
          <a:ext cx="1440000" cy="3456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B929932-1354-4CF5-BB7B-7FEA1B957825}"/>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792F481F-D124-448F-A9B5-427F21201D9D}"/>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A48CE2A6-65F2-4F8D-9FDB-13DC5AAEF1BA}"/>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DC7631A3-BA7F-49C3-90DF-3541CFE9AB00}"/>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74972ECD-BC1B-45B6-8D73-0373FCB4D4BD}"/>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4E6AEA95-5FFC-485A-BA6F-07EEF53758BB}"/>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1924049</xdr:colOff>
      <xdr:row>2</xdr:row>
      <xdr:rowOff>28575</xdr:rowOff>
    </xdr:from>
    <xdr:to>
      <xdr:col>5</xdr:col>
      <xdr:colOff>3364049</xdr:colOff>
      <xdr:row>3</xdr:row>
      <xdr:rowOff>162075</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AE7BD768-FD4D-4421-9177-DBDC698FCAAC}"/>
            </a:ext>
          </a:extLst>
        </xdr:cNvPr>
        <xdr:cNvSpPr/>
      </xdr:nvSpPr>
      <xdr:spPr>
        <a:xfrm>
          <a:off x="7172324"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5</xdr:col>
      <xdr:colOff>314325</xdr:colOff>
      <xdr:row>2</xdr:row>
      <xdr:rowOff>38100</xdr:rowOff>
    </xdr:from>
    <xdr:to>
      <xdr:col>5</xdr:col>
      <xdr:colOff>1754325</xdr:colOff>
      <xdr:row>3</xdr:row>
      <xdr:rowOff>171600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16DAEE14-B062-4020-A2A8-D70F565098FF}"/>
            </a:ext>
          </a:extLst>
        </xdr:cNvPr>
        <xdr:cNvSpPr/>
      </xdr:nvSpPr>
      <xdr:spPr>
        <a:xfrm>
          <a:off x="5562600"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1266824</xdr:colOff>
      <xdr:row>2</xdr:row>
      <xdr:rowOff>57150</xdr:rowOff>
    </xdr:from>
    <xdr:to>
      <xdr:col>2</xdr:col>
      <xdr:colOff>2706824</xdr:colOff>
      <xdr:row>4</xdr:row>
      <xdr:rowOff>150</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3A695291-5DD1-4FFB-BA8D-8EFD959FD777}"/>
            </a:ext>
          </a:extLst>
        </xdr:cNvPr>
        <xdr:cNvSpPr/>
      </xdr:nvSpPr>
      <xdr:spPr>
        <a:xfrm>
          <a:off x="2285999" y="4476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Abogados</a:t>
          </a:r>
          <a:endParaRPr lang="es-CO" sz="1400">
            <a:solidFill>
              <a:schemeClr val="tx1"/>
            </a:solidFill>
          </a:endParaRPr>
        </a:p>
      </xdr:txBody>
    </xdr:sp>
    <xdr:clientData/>
  </xdr:twoCellAnchor>
  <xdr:twoCellAnchor>
    <xdr:from>
      <xdr:col>6</xdr:col>
      <xdr:colOff>123824</xdr:colOff>
      <xdr:row>2</xdr:row>
      <xdr:rowOff>19050</xdr:rowOff>
    </xdr:from>
    <xdr:to>
      <xdr:col>7</xdr:col>
      <xdr:colOff>811349</xdr:colOff>
      <xdr:row>3</xdr:row>
      <xdr:rowOff>152550</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A38DC371-40C2-4A29-9CEB-A9FC8940FDAB}"/>
            </a:ext>
          </a:extLst>
        </xdr:cNvPr>
        <xdr:cNvSpPr/>
      </xdr:nvSpPr>
      <xdr:spPr>
        <a:xfrm>
          <a:off x="8848724" y="409575"/>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381000</xdr:colOff>
      <xdr:row>2</xdr:row>
      <xdr:rowOff>66675</xdr:rowOff>
    </xdr:from>
    <xdr:to>
      <xdr:col>2</xdr:col>
      <xdr:colOff>1059000</xdr:colOff>
      <xdr:row>4</xdr:row>
      <xdr:rowOff>9675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D19A0C14-F8BF-429B-ADCB-F41AA45C264F}"/>
            </a:ext>
          </a:extLst>
        </xdr:cNvPr>
        <xdr:cNvSpPr/>
      </xdr:nvSpPr>
      <xdr:spPr>
        <a:xfrm>
          <a:off x="638175" y="4572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2</xdr:col>
      <xdr:colOff>2924174</xdr:colOff>
      <xdr:row>2</xdr:row>
      <xdr:rowOff>47625</xdr:rowOff>
    </xdr:from>
    <xdr:to>
      <xdr:col>5</xdr:col>
      <xdr:colOff>135074</xdr:colOff>
      <xdr:row>3</xdr:row>
      <xdr:rowOff>181125</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FE5D590D-DCCB-4A8F-9D8E-336034E5C955}"/>
            </a:ext>
          </a:extLst>
        </xdr:cNvPr>
        <xdr:cNvSpPr/>
      </xdr:nvSpPr>
      <xdr:spPr>
        <a:xfrm>
          <a:off x="3943349"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4D0F5EF7-9EA2-4A8B-873E-9C515AEF074D}"/>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020E335E-33A3-4D14-B759-A3B393177C26}"/>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DCF7BA50-BD9F-4DC4-92A1-0BE7BF1C0D4A}"/>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EC22933C-CE88-4CD8-9948-7B7780A54BD9}"/>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E76E0530-9FB4-4403-8D94-7CEA62A41E68}"/>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56595194-6A0B-44E9-95A0-1D6271C247BF}"/>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92B04ECD-0CEC-42E3-B145-59EB780B3CF1}"/>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B1F59FC8-0C0C-4332-860F-D6B518441040}"/>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8E33B6DE-FFBF-4E4D-B96B-31CAFFC248D6}"/>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B203A722-9893-4800-A0CD-685870A05466}"/>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9F53C0C0-05B7-44B4-A45D-7565FDE16B50}"/>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759DC2B8-8EBA-45CA-B392-44937B6A08D0}"/>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Pagos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1438274</xdr:colOff>
      <xdr:row>2</xdr:row>
      <xdr:rowOff>19050</xdr:rowOff>
    </xdr:from>
    <xdr:to>
      <xdr:col>6</xdr:col>
      <xdr:colOff>449399</xdr:colOff>
      <xdr:row>3</xdr:row>
      <xdr:rowOff>152550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2CC77A45-427A-4F8A-8A3C-4175418635FE}"/>
            </a:ext>
          </a:extLst>
        </xdr:cNvPr>
        <xdr:cNvSpPr/>
      </xdr:nvSpPr>
      <xdr:spPr>
        <a:xfrm>
          <a:off x="6848474"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Prejudiciales</a:t>
          </a:r>
        </a:p>
      </xdr:txBody>
    </xdr:sp>
    <xdr:clientData/>
  </xdr:twoCellAnchor>
  <xdr:twoCellAnchor>
    <xdr:from>
      <xdr:col>4</xdr:col>
      <xdr:colOff>276225</xdr:colOff>
      <xdr:row>2</xdr:row>
      <xdr:rowOff>19050</xdr:rowOff>
    </xdr:from>
    <xdr:to>
      <xdr:col>5</xdr:col>
      <xdr:colOff>1297125</xdr:colOff>
      <xdr:row>3</xdr:row>
      <xdr:rowOff>152550</xdr:rowOff>
    </xdr:to>
    <xdr:sp macro="" textlink="">
      <xdr:nvSpPr>
        <xdr:cNvPr id="3" name="Rectángulo: esquinas redondeadas 2">
          <a:hlinkClick xmlns:r="http://schemas.openxmlformats.org/officeDocument/2006/relationships" r:id="rId2"/>
          <a:extLst>
            <a:ext uri="{FF2B5EF4-FFF2-40B4-BE49-F238E27FC236}">
              <a16:creationId xmlns:a16="http://schemas.microsoft.com/office/drawing/2014/main" id="{18BD018B-7F83-4DAE-82D5-DC61A901F0F3}"/>
            </a:ext>
          </a:extLst>
        </xdr:cNvPr>
        <xdr:cNvSpPr/>
      </xdr:nvSpPr>
      <xdr:spPr>
        <a:xfrm>
          <a:off x="5267325" y="40957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Arbitrales</a:t>
          </a:r>
        </a:p>
      </xdr:txBody>
    </xdr:sp>
    <xdr:clientData/>
  </xdr:twoCellAnchor>
  <xdr:twoCellAnchor>
    <xdr:from>
      <xdr:col>2</xdr:col>
      <xdr:colOff>990599</xdr:colOff>
      <xdr:row>2</xdr:row>
      <xdr:rowOff>47625</xdr:rowOff>
    </xdr:from>
    <xdr:to>
      <xdr:col>2</xdr:col>
      <xdr:colOff>2430599</xdr:colOff>
      <xdr:row>3</xdr:row>
      <xdr:rowOff>181125</xdr:rowOff>
    </xdr:to>
    <xdr:sp macro="" textlink="">
      <xdr:nvSpPr>
        <xdr:cNvPr id="4" name="Rectángulo: esquinas redondeadas 3">
          <a:hlinkClick xmlns:r="http://schemas.openxmlformats.org/officeDocument/2006/relationships" r:id="rId3"/>
          <a:extLst>
            <a:ext uri="{FF2B5EF4-FFF2-40B4-BE49-F238E27FC236}">
              <a16:creationId xmlns:a16="http://schemas.microsoft.com/office/drawing/2014/main" id="{C7B81333-7708-4DE4-8EBC-772D62DB6770}"/>
            </a:ext>
          </a:extLst>
        </xdr:cNvPr>
        <xdr:cNvSpPr/>
      </xdr:nvSpPr>
      <xdr:spPr>
        <a:xfrm>
          <a:off x="2009774" y="43815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aseline="0">
              <a:solidFill>
                <a:schemeClr val="tx1"/>
              </a:solidFill>
            </a:rPr>
            <a:t>Judiciales</a:t>
          </a:r>
          <a:endParaRPr lang="es-CO" sz="1400">
            <a:solidFill>
              <a:schemeClr val="tx1"/>
            </a:solidFill>
          </a:endParaRPr>
        </a:p>
      </xdr:txBody>
    </xdr:sp>
    <xdr:clientData/>
  </xdr:twoCellAnchor>
  <xdr:twoCellAnchor>
    <xdr:from>
      <xdr:col>6</xdr:col>
      <xdr:colOff>590549</xdr:colOff>
      <xdr:row>2</xdr:row>
      <xdr:rowOff>28575</xdr:rowOff>
    </xdr:from>
    <xdr:to>
      <xdr:col>7</xdr:col>
      <xdr:colOff>420824</xdr:colOff>
      <xdr:row>3</xdr:row>
      <xdr:rowOff>162075</xdr:rowOff>
    </xdr:to>
    <xdr:sp macro="" textlink="">
      <xdr:nvSpPr>
        <xdr:cNvPr id="5" name="Rectángulo: esquinas redondeadas 4">
          <a:hlinkClick xmlns:r="http://schemas.openxmlformats.org/officeDocument/2006/relationships" r:id="rId4"/>
          <a:extLst>
            <a:ext uri="{FF2B5EF4-FFF2-40B4-BE49-F238E27FC236}">
              <a16:creationId xmlns:a16="http://schemas.microsoft.com/office/drawing/2014/main" id="{1E68CAEE-D6EC-476E-9C8F-9D3DD7AF1133}"/>
            </a:ext>
          </a:extLst>
        </xdr:cNvPr>
        <xdr:cNvSpPr/>
      </xdr:nvSpPr>
      <xdr:spPr>
        <a:xfrm>
          <a:off x="8429624" y="419100"/>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twoCellAnchor>
    <xdr:from>
      <xdr:col>1</xdr:col>
      <xdr:colOff>123825</xdr:colOff>
      <xdr:row>2</xdr:row>
      <xdr:rowOff>28575</xdr:rowOff>
    </xdr:from>
    <xdr:to>
      <xdr:col>2</xdr:col>
      <xdr:colOff>801825</xdr:colOff>
      <xdr:row>3</xdr:row>
      <xdr:rowOff>162075</xdr:rowOff>
    </xdr:to>
    <xdr:sp macro="" textlink="">
      <xdr:nvSpPr>
        <xdr:cNvPr id="6" name="Rectángulo: esquinas redondeadas 5">
          <a:hlinkClick xmlns:r="http://schemas.openxmlformats.org/officeDocument/2006/relationships" r:id="rId5"/>
          <a:extLst>
            <a:ext uri="{FF2B5EF4-FFF2-40B4-BE49-F238E27FC236}">
              <a16:creationId xmlns:a16="http://schemas.microsoft.com/office/drawing/2014/main" id="{1D5D93B2-79DF-4FE8-89AE-83131236828C}"/>
            </a:ext>
          </a:extLst>
        </xdr:cNvPr>
        <xdr:cNvSpPr/>
      </xdr:nvSpPr>
      <xdr:spPr>
        <a:xfrm>
          <a:off x="381000" y="419100"/>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Usuarios</a:t>
          </a:r>
        </a:p>
      </xdr:txBody>
    </xdr:sp>
    <xdr:clientData/>
  </xdr:twoCellAnchor>
  <xdr:twoCellAnchor>
    <xdr:from>
      <xdr:col>3</xdr:col>
      <xdr:colOff>57149</xdr:colOff>
      <xdr:row>2</xdr:row>
      <xdr:rowOff>38100</xdr:rowOff>
    </xdr:from>
    <xdr:to>
      <xdr:col>4</xdr:col>
      <xdr:colOff>106499</xdr:colOff>
      <xdr:row>3</xdr:row>
      <xdr:rowOff>171600</xdr:rowOff>
    </xdr:to>
    <xdr:sp macro="" textlink="">
      <xdr:nvSpPr>
        <xdr:cNvPr id="7" name="Rectángulo: esquinas redondeadas 6">
          <a:hlinkClick xmlns:r="http://schemas.openxmlformats.org/officeDocument/2006/relationships" r:id="rId6"/>
          <a:extLst>
            <a:ext uri="{FF2B5EF4-FFF2-40B4-BE49-F238E27FC236}">
              <a16:creationId xmlns:a16="http://schemas.microsoft.com/office/drawing/2014/main" id="{7F04F382-3C27-4803-9420-0DA7D2AC7F05}"/>
            </a:ext>
          </a:extLst>
        </xdr:cNvPr>
        <xdr:cNvSpPr/>
      </xdr:nvSpPr>
      <xdr:spPr>
        <a:xfrm>
          <a:off x="3657599" y="428625"/>
          <a:ext cx="1440000" cy="324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tx1"/>
              </a:solidFill>
            </a:rPr>
            <a:t>Abogados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257175</xdr:colOff>
      <xdr:row>1</xdr:row>
      <xdr:rowOff>9525</xdr:rowOff>
    </xdr:from>
    <xdr:to>
      <xdr:col>6</xdr:col>
      <xdr:colOff>725625</xdr:colOff>
      <xdr:row>2</xdr:row>
      <xdr:rowOff>95400</xdr:rowOff>
    </xdr:to>
    <xdr:sp macro="" textlink="">
      <xdr:nvSpPr>
        <xdr:cNvPr id="2" name="Rectángulo: esquinas redondeadas 1">
          <a:hlinkClick xmlns:r="http://schemas.openxmlformats.org/officeDocument/2006/relationships" r:id="rId1"/>
          <a:extLst>
            <a:ext uri="{FF2B5EF4-FFF2-40B4-BE49-F238E27FC236}">
              <a16:creationId xmlns:a16="http://schemas.microsoft.com/office/drawing/2014/main" id="{BEC85F08-173E-4713-B5A6-72F06DDCAF2D}"/>
            </a:ext>
          </a:extLst>
        </xdr:cNvPr>
        <xdr:cNvSpPr/>
      </xdr:nvSpPr>
      <xdr:spPr>
        <a:xfrm>
          <a:off x="7153275" y="200025"/>
          <a:ext cx="1440000" cy="324000"/>
        </a:xfrm>
        <a:prstGeom prst="roundRect">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a:solidFill>
                <a:schemeClr val="bg1"/>
              </a:solidFill>
            </a:rPr>
            <a:t>Ir a inicio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18"/>
  <sheetViews>
    <sheetView showGridLines="0" workbookViewId="0">
      <selection activeCell="B1" sqref="B1"/>
    </sheetView>
  </sheetViews>
  <sheetFormatPr baseColWidth="10" defaultRowHeight="15" x14ac:dyDescent="0.25"/>
  <sheetData>
    <row r="1" spans="2:15" ht="15.75" thickBot="1" x14ac:dyDescent="0.3"/>
    <row r="2" spans="2:15" x14ac:dyDescent="0.25">
      <c r="B2" s="2"/>
      <c r="C2" s="3"/>
      <c r="D2" s="3"/>
      <c r="E2" s="3"/>
      <c r="F2" s="3"/>
      <c r="G2" s="3"/>
      <c r="H2" s="3"/>
      <c r="I2" s="3"/>
      <c r="J2" s="3"/>
      <c r="K2" s="3"/>
      <c r="L2" s="3"/>
      <c r="M2" s="3"/>
      <c r="N2" s="3"/>
      <c r="O2" s="4"/>
    </row>
    <row r="3" spans="2:15" ht="23.25" x14ac:dyDescent="0.35">
      <c r="B3" s="85" t="s">
        <v>87</v>
      </c>
      <c r="C3" s="86"/>
      <c r="D3" s="86"/>
      <c r="E3" s="86"/>
      <c r="F3" s="86"/>
      <c r="G3" s="86"/>
      <c r="H3" s="86"/>
      <c r="I3" s="86"/>
      <c r="J3" s="86"/>
      <c r="K3" s="86"/>
      <c r="L3" s="86"/>
      <c r="M3" s="86"/>
      <c r="N3" s="86"/>
      <c r="O3" s="87"/>
    </row>
    <row r="4" spans="2:15" ht="23.25" x14ac:dyDescent="0.35">
      <c r="B4" s="85" t="s">
        <v>11</v>
      </c>
      <c r="C4" s="86"/>
      <c r="D4" s="86"/>
      <c r="E4" s="86"/>
      <c r="F4" s="86"/>
      <c r="G4" s="86"/>
      <c r="H4" s="86"/>
      <c r="I4" s="86"/>
      <c r="J4" s="86"/>
      <c r="K4" s="86"/>
      <c r="L4" s="86"/>
      <c r="M4" s="86"/>
      <c r="N4" s="86"/>
      <c r="O4" s="87"/>
    </row>
    <row r="5" spans="2:15" x14ac:dyDescent="0.25">
      <c r="B5" s="5"/>
      <c r="C5" s="6"/>
      <c r="D5" s="6"/>
      <c r="E5" s="6"/>
      <c r="F5" s="6"/>
      <c r="G5" s="6"/>
      <c r="H5" s="6"/>
      <c r="I5" s="6"/>
      <c r="J5" s="6"/>
      <c r="K5" s="6"/>
      <c r="L5" s="6"/>
      <c r="M5" s="6"/>
      <c r="N5" s="6"/>
      <c r="O5" s="7"/>
    </row>
    <row r="6" spans="2:15" x14ac:dyDescent="0.25">
      <c r="B6" s="5"/>
      <c r="C6" s="88" t="s">
        <v>106</v>
      </c>
      <c r="D6" s="88"/>
      <c r="E6" s="88"/>
      <c r="F6" s="88"/>
      <c r="G6" s="88"/>
      <c r="H6" s="88"/>
      <c r="I6" s="88"/>
      <c r="J6" s="88"/>
      <c r="K6" s="88"/>
      <c r="L6" s="88"/>
      <c r="M6" s="88"/>
      <c r="N6" s="88"/>
      <c r="O6" s="7"/>
    </row>
    <row r="7" spans="2:15" x14ac:dyDescent="0.25">
      <c r="B7" s="5"/>
      <c r="C7" s="88"/>
      <c r="D7" s="88"/>
      <c r="E7" s="88"/>
      <c r="F7" s="88"/>
      <c r="G7" s="88"/>
      <c r="H7" s="88"/>
      <c r="I7" s="88"/>
      <c r="J7" s="88"/>
      <c r="K7" s="88"/>
      <c r="L7" s="88"/>
      <c r="M7" s="88"/>
      <c r="N7" s="88"/>
      <c r="O7" s="7"/>
    </row>
    <row r="8" spans="2:15" x14ac:dyDescent="0.25">
      <c r="B8" s="5"/>
      <c r="C8" s="6"/>
      <c r="D8" s="6"/>
      <c r="E8" s="6"/>
      <c r="F8" s="6"/>
      <c r="G8" s="6"/>
      <c r="H8" s="6"/>
      <c r="I8" s="6"/>
      <c r="J8" s="6"/>
      <c r="K8" s="6"/>
      <c r="L8" s="6"/>
      <c r="M8" s="6"/>
      <c r="N8" s="6"/>
      <c r="O8" s="7"/>
    </row>
    <row r="9" spans="2:15" x14ac:dyDescent="0.25">
      <c r="B9" s="5"/>
      <c r="C9" s="6"/>
      <c r="D9" s="6"/>
      <c r="E9" s="6"/>
      <c r="F9" s="6"/>
      <c r="G9" s="6"/>
      <c r="H9" s="6"/>
      <c r="I9" s="6"/>
      <c r="J9" s="6"/>
      <c r="K9" s="6"/>
      <c r="L9" s="6"/>
      <c r="M9" s="6"/>
      <c r="N9" s="6"/>
      <c r="O9" s="7"/>
    </row>
    <row r="10" spans="2:15" x14ac:dyDescent="0.25">
      <c r="B10" s="5"/>
      <c r="C10" s="6"/>
      <c r="D10" s="6"/>
      <c r="E10" s="6"/>
      <c r="F10" s="6"/>
      <c r="G10" s="6"/>
      <c r="H10" s="6"/>
      <c r="I10" s="6"/>
      <c r="J10" s="6"/>
      <c r="K10" s="6"/>
      <c r="L10" s="6"/>
      <c r="M10" s="6"/>
      <c r="N10" s="6"/>
      <c r="O10" s="7"/>
    </row>
    <row r="11" spans="2:15" x14ac:dyDescent="0.25">
      <c r="B11" s="5"/>
      <c r="C11" s="6"/>
      <c r="D11" s="6"/>
      <c r="E11" s="6"/>
      <c r="F11" s="6"/>
      <c r="G11" s="6"/>
      <c r="H11" s="6"/>
      <c r="I11" s="6"/>
      <c r="J11" s="6"/>
      <c r="K11" s="6"/>
      <c r="L11" s="6"/>
      <c r="M11" s="6"/>
      <c r="N11" s="6"/>
      <c r="O11" s="7"/>
    </row>
    <row r="12" spans="2:15" x14ac:dyDescent="0.25">
      <c r="B12" s="5"/>
      <c r="C12" s="6"/>
      <c r="D12" s="6"/>
      <c r="E12" s="6"/>
      <c r="F12" s="6"/>
      <c r="G12" s="6"/>
      <c r="H12" s="6"/>
      <c r="I12" s="6"/>
      <c r="J12" s="6"/>
      <c r="K12" s="6"/>
      <c r="L12" s="6"/>
      <c r="M12" s="6"/>
      <c r="N12" s="6"/>
      <c r="O12" s="7"/>
    </row>
    <row r="13" spans="2:15" x14ac:dyDescent="0.25">
      <c r="B13" s="5"/>
      <c r="C13" s="6"/>
      <c r="D13" s="6"/>
      <c r="E13" s="6"/>
      <c r="F13" s="6"/>
      <c r="G13" s="6"/>
      <c r="H13" s="6"/>
      <c r="I13" s="6"/>
      <c r="J13" s="6"/>
      <c r="K13" s="6"/>
      <c r="L13" s="6"/>
      <c r="M13" s="6"/>
      <c r="N13" s="6"/>
      <c r="O13" s="7"/>
    </row>
    <row r="14" spans="2:15" x14ac:dyDescent="0.25">
      <c r="B14" s="5"/>
      <c r="C14" s="6"/>
      <c r="D14" s="6"/>
      <c r="E14" s="6"/>
      <c r="F14" s="6"/>
      <c r="G14" s="6"/>
      <c r="H14" s="6"/>
      <c r="I14" s="6"/>
      <c r="J14" s="6"/>
      <c r="K14" s="6"/>
      <c r="L14" s="6"/>
      <c r="M14" s="6"/>
      <c r="N14" s="6"/>
      <c r="O14" s="7"/>
    </row>
    <row r="15" spans="2:15" x14ac:dyDescent="0.25">
      <c r="B15" s="5"/>
      <c r="C15" s="6"/>
      <c r="D15" s="6"/>
      <c r="E15" s="6"/>
      <c r="F15" s="6"/>
      <c r="G15" s="6"/>
      <c r="H15" s="6"/>
      <c r="I15" s="6"/>
      <c r="J15" s="6"/>
      <c r="K15" s="6"/>
      <c r="L15" s="6"/>
      <c r="M15" s="6"/>
      <c r="N15" s="6"/>
      <c r="O15" s="7"/>
    </row>
    <row r="16" spans="2:15" x14ac:dyDescent="0.25">
      <c r="B16" s="5"/>
      <c r="C16" s="6"/>
      <c r="D16" s="6"/>
      <c r="E16" s="6"/>
      <c r="F16" s="6"/>
      <c r="G16" s="6"/>
      <c r="H16" s="6"/>
      <c r="I16" s="6"/>
      <c r="J16" s="6"/>
      <c r="K16" s="6"/>
      <c r="L16" s="6"/>
      <c r="M16" s="6"/>
      <c r="N16" s="6"/>
      <c r="O16" s="7"/>
    </row>
    <row r="17" spans="2:15" x14ac:dyDescent="0.25">
      <c r="B17" s="5"/>
      <c r="C17" s="6"/>
      <c r="D17" s="6"/>
      <c r="E17" s="6"/>
      <c r="F17" s="6"/>
      <c r="G17" s="6"/>
      <c r="H17" s="6"/>
      <c r="I17" s="6"/>
      <c r="J17" s="6"/>
      <c r="K17" s="6"/>
      <c r="L17" s="6"/>
      <c r="M17" s="6"/>
      <c r="N17" s="6"/>
      <c r="O17" s="7"/>
    </row>
    <row r="18" spans="2:15" ht="15.75" thickBot="1" x14ac:dyDescent="0.3">
      <c r="B18" s="8"/>
      <c r="C18" s="9"/>
      <c r="D18" s="9"/>
      <c r="E18" s="9"/>
      <c r="F18" s="9"/>
      <c r="G18" s="9"/>
      <c r="H18" s="9"/>
      <c r="I18" s="9"/>
      <c r="J18" s="9"/>
      <c r="K18" s="9"/>
      <c r="L18" s="9"/>
      <c r="M18" s="9"/>
      <c r="N18" s="9"/>
      <c r="O18" s="10"/>
    </row>
  </sheetData>
  <sheetProtection algorithmName="SHA-512" hashValue="v+OGTlq+q6Oae72VDN+sgjj2bIwwaNs7K3QlBBMEg8LflToLDQY2HVkS7v5GxJ3ePdMJEq1YOdX8GVr8ULdAAw==" saltValue="VUPC38ch+z74Wo07QKnkBQ==" spinCount="100000" sheet="1" objects="1" scenarios="1"/>
  <mergeCells count="3">
    <mergeCell ref="B3:O3"/>
    <mergeCell ref="B4:O4"/>
    <mergeCell ref="C6:N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5:T17"/>
  <sheetViews>
    <sheetView workbookViewId="0">
      <selection activeCell="C17" sqref="C17:G17"/>
    </sheetView>
  </sheetViews>
  <sheetFormatPr baseColWidth="10" defaultRowHeight="15" x14ac:dyDescent="0.25"/>
  <cols>
    <col min="1" max="1" width="6.42578125" style="1" customWidth="1"/>
    <col min="2" max="2" width="30.140625" style="1" bestFit="1" customWidth="1"/>
    <col min="3" max="3" width="13.28515625" style="1" customWidth="1"/>
    <col min="4" max="4" width="27.42578125" style="1" customWidth="1"/>
    <col min="5" max="5" width="57.42578125" style="1" customWidth="1"/>
    <col min="6" max="6" width="30.140625" style="1" customWidth="1"/>
    <col min="7" max="7" width="15.7109375" style="1" customWidth="1"/>
    <col min="8" max="9" width="11.42578125" style="42"/>
    <col min="10" max="10" width="11.85546875" style="42" bestFit="1" customWidth="1"/>
    <col min="11" max="16384" width="11.42578125" style="1"/>
  </cols>
  <sheetData>
    <row r="5" spans="2:20" ht="15.75" thickBot="1" x14ac:dyDescent="0.3"/>
    <row r="6" spans="2:20" x14ac:dyDescent="0.25">
      <c r="B6" s="11"/>
      <c r="C6" s="12"/>
      <c r="D6" s="12"/>
      <c r="E6" s="12"/>
      <c r="F6" s="12"/>
      <c r="G6" s="13"/>
    </row>
    <row r="7" spans="2:20" ht="21" x14ac:dyDescent="0.35">
      <c r="B7" s="89" t="s">
        <v>126</v>
      </c>
      <c r="C7" s="90"/>
      <c r="D7" s="90"/>
      <c r="E7" s="90"/>
      <c r="F7" s="90"/>
      <c r="G7" s="91"/>
      <c r="T7" s="1" t="s">
        <v>12</v>
      </c>
    </row>
    <row r="8" spans="2:20" x14ac:dyDescent="0.25">
      <c r="B8" s="14"/>
      <c r="C8" s="15"/>
      <c r="D8" s="15"/>
      <c r="E8" s="15"/>
      <c r="F8" s="15"/>
      <c r="G8" s="16"/>
      <c r="T8" s="1" t="s">
        <v>13</v>
      </c>
    </row>
    <row r="9" spans="2:20" x14ac:dyDescent="0.25">
      <c r="B9" s="22" t="s">
        <v>15</v>
      </c>
      <c r="C9" s="23" t="s">
        <v>16</v>
      </c>
      <c r="D9" s="24" t="s">
        <v>6</v>
      </c>
      <c r="E9" s="23" t="s">
        <v>7</v>
      </c>
      <c r="F9" s="23" t="s">
        <v>17</v>
      </c>
      <c r="G9" s="25" t="s">
        <v>91</v>
      </c>
      <c r="T9" s="1" t="s">
        <v>14</v>
      </c>
    </row>
    <row r="10" spans="2:20" x14ac:dyDescent="0.25">
      <c r="B10" s="21" t="s">
        <v>0</v>
      </c>
      <c r="C10" s="57" t="s">
        <v>12</v>
      </c>
      <c r="D10" s="61">
        <v>43759</v>
      </c>
      <c r="E10" s="58" t="s">
        <v>143</v>
      </c>
      <c r="F10" s="59"/>
      <c r="G10" s="56" t="str">
        <f t="shared" ref="G10:G15" si="0">IF(F10="","",IF(F10&lt;$T$12,"Desactualizado",""))</f>
        <v/>
      </c>
      <c r="H10" s="42">
        <f t="shared" ref="H10:H15" si="1">+IF(C10="N/A",1,0)</f>
        <v>0</v>
      </c>
      <c r="I10" s="42">
        <f t="shared" ref="I10:I15" si="2">+IF(C10="Si",1,0)</f>
        <v>1</v>
      </c>
      <c r="J10" s="42">
        <f t="shared" ref="J10:J15" si="3">+IF(C10="No",1,0)</f>
        <v>0</v>
      </c>
    </row>
    <row r="11" spans="2:20" x14ac:dyDescent="0.25">
      <c r="B11" s="21" t="s">
        <v>1</v>
      </c>
      <c r="C11" s="57" t="s">
        <v>12</v>
      </c>
      <c r="D11" s="61">
        <v>43546</v>
      </c>
      <c r="E11" s="58" t="s">
        <v>144</v>
      </c>
      <c r="F11" s="59">
        <v>43545</v>
      </c>
      <c r="G11" s="56" t="str">
        <f t="shared" si="0"/>
        <v/>
      </c>
      <c r="H11" s="42">
        <f t="shared" si="1"/>
        <v>0</v>
      </c>
      <c r="I11" s="42">
        <f t="shared" si="2"/>
        <v>1</v>
      </c>
      <c r="J11" s="42">
        <f t="shared" si="3"/>
        <v>0</v>
      </c>
    </row>
    <row r="12" spans="2:20" x14ac:dyDescent="0.25">
      <c r="B12" s="21" t="s">
        <v>2</v>
      </c>
      <c r="C12" s="57" t="s">
        <v>12</v>
      </c>
      <c r="D12" s="61">
        <v>43902</v>
      </c>
      <c r="E12" s="58" t="s">
        <v>145</v>
      </c>
      <c r="F12" s="59"/>
      <c r="G12" s="56" t="str">
        <f t="shared" si="0"/>
        <v/>
      </c>
      <c r="H12" s="42">
        <f t="shared" si="1"/>
        <v>0</v>
      </c>
      <c r="I12" s="42">
        <f t="shared" si="2"/>
        <v>1</v>
      </c>
      <c r="J12" s="42">
        <f t="shared" si="3"/>
        <v>0</v>
      </c>
      <c r="T12" s="49">
        <v>43545</v>
      </c>
    </row>
    <row r="13" spans="2:20" x14ac:dyDescent="0.25">
      <c r="B13" s="21" t="s">
        <v>3</v>
      </c>
      <c r="C13" s="57" t="s">
        <v>12</v>
      </c>
      <c r="D13" s="61">
        <v>42198</v>
      </c>
      <c r="E13" s="58" t="s">
        <v>146</v>
      </c>
      <c r="F13" s="59">
        <v>43881</v>
      </c>
      <c r="G13" s="56" t="str">
        <f t="shared" si="0"/>
        <v/>
      </c>
      <c r="H13" s="42">
        <f t="shared" si="1"/>
        <v>0</v>
      </c>
      <c r="I13" s="42">
        <f t="shared" si="2"/>
        <v>1</v>
      </c>
      <c r="J13" s="42">
        <f t="shared" si="3"/>
        <v>0</v>
      </c>
    </row>
    <row r="14" spans="2:20" x14ac:dyDescent="0.25">
      <c r="B14" s="21" t="s">
        <v>4</v>
      </c>
      <c r="C14" s="57" t="s">
        <v>12</v>
      </c>
      <c r="D14" s="61">
        <v>43546</v>
      </c>
      <c r="E14" s="58" t="s">
        <v>147</v>
      </c>
      <c r="F14" s="58"/>
      <c r="G14" s="56" t="str">
        <f t="shared" si="0"/>
        <v/>
      </c>
      <c r="H14" s="42">
        <f t="shared" si="1"/>
        <v>0</v>
      </c>
      <c r="I14" s="42">
        <f t="shared" si="2"/>
        <v>1</v>
      </c>
      <c r="J14" s="42">
        <f t="shared" si="3"/>
        <v>0</v>
      </c>
    </row>
    <row r="15" spans="2:20" x14ac:dyDescent="0.25">
      <c r="B15" s="21" t="s">
        <v>5</v>
      </c>
      <c r="C15" s="57" t="s">
        <v>12</v>
      </c>
      <c r="D15" s="61">
        <v>43878</v>
      </c>
      <c r="E15" s="58" t="s">
        <v>147</v>
      </c>
      <c r="F15" s="59">
        <v>43629</v>
      </c>
      <c r="G15" s="56" t="str">
        <f t="shared" si="0"/>
        <v/>
      </c>
      <c r="H15" s="42">
        <f t="shared" si="1"/>
        <v>0</v>
      </c>
      <c r="I15" s="42">
        <f t="shared" si="2"/>
        <v>1</v>
      </c>
      <c r="J15" s="42">
        <f t="shared" si="3"/>
        <v>0</v>
      </c>
    </row>
    <row r="16" spans="2:20" x14ac:dyDescent="0.25">
      <c r="B16" s="14"/>
      <c r="C16" s="15"/>
      <c r="D16" s="15"/>
      <c r="E16" s="15"/>
      <c r="F16" s="15"/>
      <c r="G16" s="16"/>
    </row>
    <row r="17" spans="2:7" ht="15.75" thickBot="1" x14ac:dyDescent="0.3">
      <c r="B17" s="60" t="s">
        <v>109</v>
      </c>
      <c r="C17" s="92" t="s">
        <v>153</v>
      </c>
      <c r="D17" s="93"/>
      <c r="E17" s="93"/>
      <c r="F17" s="93"/>
      <c r="G17" s="94"/>
    </row>
  </sheetData>
  <sheetProtection algorithmName="SHA-512" hashValue="hgWre8Npt+9rMr2yR55DaGG93kcc22wf0CimJibuDwplzUNo8DxLQM5IwOLMzqvFD71bCNGYQVYtud/5eAA0lg==" saltValue="4B+vpOv07airp2JTa7FL5w==" spinCount="100000" sheet="1"/>
  <mergeCells count="2">
    <mergeCell ref="B7:G7"/>
    <mergeCell ref="C17:G17"/>
  </mergeCells>
  <dataValidations count="2">
    <dataValidation type="date" allowBlank="1" showInputMessage="1" showErrorMessage="1" sqref="F10:F15 D10:D15" xr:uid="{00000000-0002-0000-0100-000000000000}">
      <formula1>40544</formula1>
      <formula2>44012</formula2>
    </dataValidation>
    <dataValidation type="list" allowBlank="1" showInputMessage="1" showErrorMessage="1" sqref="C10:C15" xr:uid="{00000000-0002-0000-0100-000001000000}">
      <formula1>$T$7:$T$9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V22"/>
  <sheetViews>
    <sheetView showGridLines="0" topLeftCell="A3" workbookViewId="0">
      <selection activeCell="I14" sqref="I14"/>
    </sheetView>
  </sheetViews>
  <sheetFormatPr baseColWidth="10" defaultRowHeight="15" x14ac:dyDescent="0.25"/>
  <cols>
    <col min="1" max="1" width="3.85546875" style="1" customWidth="1"/>
    <col min="2" max="2" width="11.42578125" style="1"/>
    <col min="3" max="3" width="48.140625" style="1" bestFit="1" customWidth="1"/>
    <col min="4" max="4" width="20.85546875" style="1" customWidth="1"/>
    <col min="5" max="5" width="6.28515625" style="1" customWidth="1"/>
    <col min="6" max="6" width="41.42578125" style="1" customWidth="1"/>
    <col min="7" max="7" width="24.14062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row>
    <row r="3" spans="2:22" x14ac:dyDescent="0.25">
      <c r="B3" s="14"/>
      <c r="C3" s="15"/>
      <c r="D3" s="15"/>
      <c r="E3" s="15"/>
      <c r="F3" s="15"/>
      <c r="G3" s="15"/>
      <c r="H3" s="16"/>
      <c r="V3" s="28">
        <f>+IF(D11&lt;=10,D11,IF(ROUNDDOWN(D11*10%,0)&lt;10,10,ROUNDDOWN(D11*10%,0)))</f>
        <v>10</v>
      </c>
    </row>
    <row r="4" spans="2:22" x14ac:dyDescent="0.25">
      <c r="B4" s="14"/>
      <c r="C4" s="15"/>
      <c r="D4" s="15"/>
      <c r="E4" s="15"/>
      <c r="F4" s="15"/>
      <c r="G4" s="15"/>
      <c r="H4" s="16"/>
    </row>
    <row r="5" spans="2:22" x14ac:dyDescent="0.25">
      <c r="B5" s="14"/>
      <c r="C5" s="15"/>
      <c r="D5" s="15"/>
      <c r="E5" s="15"/>
      <c r="F5" s="15"/>
      <c r="G5" s="15"/>
      <c r="H5" s="16"/>
    </row>
    <row r="6" spans="2:22" ht="15" customHeight="1" x14ac:dyDescent="0.25">
      <c r="B6" s="14"/>
      <c r="C6" s="27"/>
      <c r="D6" s="27"/>
      <c r="E6" s="27"/>
      <c r="G6" s="32"/>
      <c r="H6" s="33"/>
    </row>
    <row r="7" spans="2:22" ht="23.25" customHeight="1" x14ac:dyDescent="0.35">
      <c r="B7" s="14"/>
      <c r="C7" s="34" t="s">
        <v>120</v>
      </c>
      <c r="D7" s="35"/>
      <c r="E7" s="26"/>
      <c r="F7" s="95" t="str">
        <f>"Seleccione una muestra de "&amp;V3&amp;" abogados activos y complete la siguiente tabla"</f>
        <v>Seleccione una muestra de 10 abogados activos y complete la siguiente tabla</v>
      </c>
      <c r="G7" s="96"/>
      <c r="H7" s="33"/>
    </row>
    <row r="8" spans="2:22" x14ac:dyDescent="0.25">
      <c r="B8" s="14"/>
      <c r="C8" s="15"/>
      <c r="D8" s="15"/>
      <c r="E8" s="15"/>
      <c r="F8" s="97"/>
      <c r="G8" s="98"/>
      <c r="H8" s="16"/>
      <c r="T8" s="1" t="s">
        <v>13</v>
      </c>
    </row>
    <row r="9" spans="2:22" x14ac:dyDescent="0.25">
      <c r="B9" s="14"/>
      <c r="C9" s="23" t="s">
        <v>121</v>
      </c>
      <c r="D9" s="23" t="s">
        <v>23</v>
      </c>
      <c r="E9" s="6"/>
      <c r="F9" s="24" t="s">
        <v>113</v>
      </c>
      <c r="G9" s="24" t="s">
        <v>19</v>
      </c>
      <c r="H9" s="16"/>
      <c r="T9" s="1" t="s">
        <v>14</v>
      </c>
    </row>
    <row r="10" spans="2:22" x14ac:dyDescent="0.25">
      <c r="B10" s="14"/>
      <c r="C10" s="20" t="s">
        <v>21</v>
      </c>
      <c r="D10" s="57">
        <v>26</v>
      </c>
      <c r="E10" s="6"/>
      <c r="F10" s="20" t="s">
        <v>110</v>
      </c>
      <c r="G10" s="57">
        <v>9</v>
      </c>
      <c r="H10" s="16"/>
    </row>
    <row r="11" spans="2:22" x14ac:dyDescent="0.25">
      <c r="B11" s="14"/>
      <c r="C11" s="20" t="s">
        <v>22</v>
      </c>
      <c r="D11" s="57">
        <v>31</v>
      </c>
      <c r="E11" s="6"/>
      <c r="F11" s="20" t="s">
        <v>111</v>
      </c>
      <c r="G11" s="57">
        <v>4</v>
      </c>
      <c r="H11" s="16"/>
    </row>
    <row r="12" spans="2:22" x14ac:dyDescent="0.25">
      <c r="B12" s="14"/>
      <c r="C12" s="20" t="s">
        <v>27</v>
      </c>
      <c r="D12" s="57">
        <v>30</v>
      </c>
      <c r="E12" s="6"/>
      <c r="F12" s="20" t="s">
        <v>112</v>
      </c>
      <c r="G12" s="57">
        <v>6</v>
      </c>
      <c r="H12" s="16"/>
    </row>
    <row r="13" spans="2:22" x14ac:dyDescent="0.25">
      <c r="B13" s="14"/>
      <c r="C13" s="20" t="s">
        <v>20</v>
      </c>
      <c r="D13" s="57">
        <v>31</v>
      </c>
      <c r="E13" s="6"/>
      <c r="F13" s="53" t="s">
        <v>124</v>
      </c>
      <c r="G13" s="52"/>
      <c r="H13" s="16"/>
    </row>
    <row r="14" spans="2:22" x14ac:dyDescent="0.25">
      <c r="B14" s="14"/>
      <c r="E14" s="6"/>
      <c r="F14" s="54" t="s">
        <v>125</v>
      </c>
      <c r="G14" s="55"/>
      <c r="H14" s="16"/>
    </row>
    <row r="15" spans="2:22" x14ac:dyDescent="0.25">
      <c r="B15" s="14"/>
      <c r="C15" s="23" t="s">
        <v>24</v>
      </c>
      <c r="D15" s="23" t="s">
        <v>23</v>
      </c>
      <c r="E15" s="6"/>
      <c r="H15" s="16"/>
    </row>
    <row r="16" spans="2:22" x14ac:dyDescent="0.25">
      <c r="B16" s="14"/>
      <c r="C16" s="20" t="s">
        <v>122</v>
      </c>
      <c r="D16" s="57">
        <v>2</v>
      </c>
      <c r="E16" s="6"/>
      <c r="F16" s="24" t="s">
        <v>141</v>
      </c>
      <c r="G16" s="24" t="s">
        <v>19</v>
      </c>
      <c r="H16" s="16"/>
    </row>
    <row r="17" spans="2:8" x14ac:dyDescent="0.25">
      <c r="B17" s="14"/>
      <c r="C17" s="20" t="s">
        <v>123</v>
      </c>
      <c r="D17" s="57">
        <v>3</v>
      </c>
      <c r="E17" s="6"/>
      <c r="F17" s="20" t="s">
        <v>25</v>
      </c>
      <c r="G17" s="57">
        <v>0</v>
      </c>
      <c r="H17" s="16"/>
    </row>
    <row r="18" spans="2:8" x14ac:dyDescent="0.25">
      <c r="B18" s="14"/>
      <c r="C18" s="38"/>
      <c r="D18" s="15"/>
      <c r="E18" s="6"/>
      <c r="F18" s="50" t="s">
        <v>92</v>
      </c>
      <c r="G18" s="57">
        <v>12</v>
      </c>
      <c r="H18" s="16"/>
    </row>
    <row r="19" spans="2:8" ht="15.75" thickBot="1" x14ac:dyDescent="0.3">
      <c r="B19" s="14"/>
      <c r="C19" s="73" t="s">
        <v>114</v>
      </c>
      <c r="E19" s="6"/>
      <c r="F19" s="20" t="s">
        <v>119</v>
      </c>
      <c r="G19" s="57">
        <v>19</v>
      </c>
      <c r="H19" s="16"/>
    </row>
    <row r="20" spans="2:8" x14ac:dyDescent="0.25">
      <c r="B20" s="14"/>
      <c r="C20" s="99" t="s">
        <v>154</v>
      </c>
      <c r="D20" s="100"/>
      <c r="E20" s="6"/>
      <c r="F20" s="20" t="s">
        <v>26</v>
      </c>
      <c r="G20" s="57">
        <v>0</v>
      </c>
      <c r="H20" s="16"/>
    </row>
    <row r="21" spans="2:8" ht="15.75" thickBot="1" x14ac:dyDescent="0.3">
      <c r="B21" s="14"/>
      <c r="C21" s="101"/>
      <c r="D21" s="102"/>
      <c r="E21" s="6"/>
      <c r="F21" s="15"/>
      <c r="G21" s="63"/>
      <c r="H21" s="16"/>
    </row>
    <row r="22" spans="2:8" ht="15.75" thickBot="1" x14ac:dyDescent="0.3">
      <c r="B22" s="17"/>
      <c r="C22" s="18"/>
      <c r="D22" s="18"/>
      <c r="E22" s="18"/>
      <c r="F22" s="18"/>
      <c r="G22" s="18"/>
      <c r="H22" s="19"/>
    </row>
  </sheetData>
  <sheetProtection algorithmName="SHA-512" hashValue="j38KBDZ94Bcr91IA+3P4d7BF8GTuiT4oSgTD7yjx87VBdvG50wGOGD54/l799eN5AtWF7iOAOECcgVvm7+iNwQ==" saltValue="rAVXJ4sCo9bqjbeaEx1WqQ==" spinCount="100000" sheet="1"/>
  <mergeCells count="2">
    <mergeCell ref="F7:G8"/>
    <mergeCell ref="C20:D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W34"/>
  <sheetViews>
    <sheetView showGridLines="0" zoomScale="98" zoomScaleNormal="98" workbookViewId="0">
      <selection activeCell="H14" sqref="H14"/>
    </sheetView>
  </sheetViews>
  <sheetFormatPr baseColWidth="10" defaultRowHeight="15" x14ac:dyDescent="0.25"/>
  <cols>
    <col min="1" max="1" width="3.85546875" style="1" customWidth="1"/>
    <col min="2" max="2" width="11.42578125" style="1"/>
    <col min="3" max="3" width="56.5703125" style="1" bestFit="1" customWidth="1"/>
    <col min="4" max="4" width="15.28515625" style="1" customWidth="1"/>
    <col min="5" max="5" width="6.28515625" style="1" customWidth="1"/>
    <col min="6" max="6" width="55.85546875" style="1" bestFit="1" customWidth="1"/>
    <col min="7" max="7" width="11.28515625" style="1" customWidth="1"/>
    <col min="8" max="8" width="15.28515625" style="1" customWidth="1"/>
    <col min="9" max="9" width="7.28515625" style="1" customWidth="1"/>
    <col min="10" max="16384" width="11.42578125" style="1"/>
  </cols>
  <sheetData>
    <row r="1" spans="2:23" ht="15.75" thickBot="1" x14ac:dyDescent="0.3"/>
    <row r="2" spans="2:23" ht="9" customHeight="1" x14ac:dyDescent="0.25">
      <c r="B2" s="29"/>
      <c r="C2" s="30"/>
      <c r="D2" s="30"/>
      <c r="E2" s="30"/>
      <c r="F2" s="30"/>
      <c r="G2" s="30"/>
      <c r="H2" s="30"/>
      <c r="I2" s="31"/>
    </row>
    <row r="3" spans="2:23" x14ac:dyDescent="0.25">
      <c r="B3" s="14"/>
      <c r="C3" s="15"/>
      <c r="D3" s="15"/>
      <c r="E3" s="15"/>
      <c r="F3" s="15"/>
      <c r="G3" s="15"/>
      <c r="H3" s="15"/>
      <c r="I3" s="16"/>
      <c r="W3" s="28">
        <f>+IF(D16&lt;=10,D16,IF(ROUNDDOWN(D16*10%,0)&lt;10,10,ROUNDDOWN(D16*10%,0)))</f>
        <v>10</v>
      </c>
    </row>
    <row r="4" spans="2:23" x14ac:dyDescent="0.25">
      <c r="B4" s="14"/>
      <c r="C4" s="15"/>
      <c r="D4" s="15"/>
      <c r="E4" s="15"/>
      <c r="F4" s="15"/>
      <c r="G4" s="15"/>
      <c r="H4" s="15"/>
      <c r="I4" s="16"/>
    </row>
    <row r="5" spans="2:23" ht="9" customHeight="1" x14ac:dyDescent="0.25">
      <c r="B5" s="14"/>
      <c r="C5" s="15"/>
      <c r="D5" s="15"/>
      <c r="E5" s="15"/>
      <c r="F5" s="15"/>
      <c r="G5" s="15"/>
      <c r="H5" s="15"/>
      <c r="I5" s="16"/>
    </row>
    <row r="6" spans="2:23" ht="19.5" customHeight="1" x14ac:dyDescent="0.25">
      <c r="B6" s="14"/>
      <c r="C6" s="103" t="s">
        <v>76</v>
      </c>
      <c r="D6" s="103"/>
      <c r="E6" s="103"/>
      <c r="F6" s="103"/>
      <c r="G6" s="103"/>
      <c r="H6" s="103"/>
      <c r="I6" s="33"/>
    </row>
    <row r="7" spans="2:23" x14ac:dyDescent="0.25">
      <c r="B7" s="14"/>
      <c r="C7" s="15"/>
      <c r="D7" s="15"/>
      <c r="E7" s="15"/>
      <c r="F7" s="15"/>
      <c r="G7" s="15"/>
      <c r="H7" s="15"/>
      <c r="I7" s="16"/>
      <c r="U7" s="1" t="s">
        <v>13</v>
      </c>
    </row>
    <row r="8" spans="2:23" x14ac:dyDescent="0.25">
      <c r="B8" s="14"/>
      <c r="C8" s="23" t="s">
        <v>115</v>
      </c>
      <c r="D8" s="23" t="s">
        <v>23</v>
      </c>
      <c r="E8" s="6"/>
      <c r="F8" s="37" t="s">
        <v>140</v>
      </c>
      <c r="G8" s="37" t="s">
        <v>18</v>
      </c>
      <c r="H8" s="15"/>
      <c r="I8" s="16"/>
      <c r="U8" s="1" t="s">
        <v>14</v>
      </c>
    </row>
    <row r="9" spans="2:23" x14ac:dyDescent="0.25">
      <c r="B9" s="14"/>
      <c r="C9" s="20" t="s">
        <v>29</v>
      </c>
      <c r="D9" s="57">
        <v>4930</v>
      </c>
      <c r="E9" s="6"/>
      <c r="F9" s="20" t="s">
        <v>28</v>
      </c>
      <c r="G9" s="57">
        <v>52</v>
      </c>
      <c r="H9" s="15"/>
      <c r="I9" s="16"/>
    </row>
    <row r="10" spans="2:23" x14ac:dyDescent="0.25">
      <c r="B10" s="14"/>
      <c r="C10" s="20" t="s">
        <v>30</v>
      </c>
      <c r="D10" s="57">
        <v>4491</v>
      </c>
      <c r="E10" s="6"/>
      <c r="F10" s="20" t="s">
        <v>68</v>
      </c>
      <c r="G10" s="57" t="s">
        <v>156</v>
      </c>
      <c r="H10" s="15"/>
      <c r="I10" s="16"/>
    </row>
    <row r="11" spans="2:23" x14ac:dyDescent="0.25">
      <c r="B11" s="14"/>
      <c r="C11" s="20" t="s">
        <v>93</v>
      </c>
      <c r="D11" s="57">
        <v>331</v>
      </c>
      <c r="E11" s="6"/>
      <c r="F11" s="20" t="s">
        <v>98</v>
      </c>
      <c r="G11" s="57" t="s">
        <v>156</v>
      </c>
      <c r="H11" s="15"/>
      <c r="I11" s="16"/>
    </row>
    <row r="12" spans="2:23" x14ac:dyDescent="0.25">
      <c r="B12" s="14"/>
      <c r="C12" s="38" t="s">
        <v>94</v>
      </c>
      <c r="E12" s="6"/>
      <c r="F12" s="38" t="s">
        <v>97</v>
      </c>
      <c r="I12" s="16"/>
    </row>
    <row r="13" spans="2:23" x14ac:dyDescent="0.25">
      <c r="B13" s="14"/>
      <c r="E13" s="6"/>
      <c r="F13" s="38" t="s">
        <v>99</v>
      </c>
      <c r="I13" s="16"/>
    </row>
    <row r="14" spans="2:23" x14ac:dyDescent="0.25">
      <c r="B14" s="14"/>
      <c r="C14" s="23" t="s">
        <v>116</v>
      </c>
      <c r="D14" s="23" t="s">
        <v>23</v>
      </c>
      <c r="E14" s="6"/>
      <c r="F14" s="24" t="s">
        <v>35</v>
      </c>
      <c r="G14" s="24" t="s">
        <v>23</v>
      </c>
      <c r="I14" s="16"/>
    </row>
    <row r="15" spans="2:23" x14ac:dyDescent="0.25">
      <c r="B15" s="14"/>
      <c r="C15" s="20" t="s">
        <v>138</v>
      </c>
      <c r="D15" s="57">
        <v>216</v>
      </c>
      <c r="E15" s="6"/>
      <c r="F15" s="20" t="s">
        <v>128</v>
      </c>
      <c r="G15" s="57">
        <v>4433</v>
      </c>
      <c r="I15" s="16"/>
    </row>
    <row r="16" spans="2:23" x14ac:dyDescent="0.25">
      <c r="B16" s="14"/>
      <c r="C16" s="20" t="s">
        <v>139</v>
      </c>
      <c r="D16" s="57">
        <v>87</v>
      </c>
      <c r="E16" s="6"/>
      <c r="F16" s="20" t="s">
        <v>127</v>
      </c>
      <c r="G16" s="57">
        <v>1502</v>
      </c>
      <c r="H16" s="15"/>
      <c r="I16" s="16"/>
    </row>
    <row r="17" spans="2:9" x14ac:dyDescent="0.25">
      <c r="B17" s="14"/>
      <c r="C17" s="38" t="s">
        <v>95</v>
      </c>
      <c r="E17" s="6"/>
      <c r="F17" s="20" t="s">
        <v>70</v>
      </c>
      <c r="G17" s="57">
        <v>1086</v>
      </c>
      <c r="H17" s="15"/>
      <c r="I17" s="16"/>
    </row>
    <row r="18" spans="2:9" x14ac:dyDescent="0.25">
      <c r="B18" s="14"/>
      <c r="E18" s="6"/>
      <c r="F18" s="20" t="s">
        <v>37</v>
      </c>
      <c r="G18" s="57">
        <v>724</v>
      </c>
      <c r="H18" s="15"/>
      <c r="I18" s="16"/>
    </row>
    <row r="19" spans="2:9" x14ac:dyDescent="0.25">
      <c r="B19" s="14"/>
      <c r="C19" s="51" t="s">
        <v>34</v>
      </c>
      <c r="D19" s="51" t="s">
        <v>23</v>
      </c>
      <c r="E19" s="6"/>
      <c r="H19" s="15"/>
      <c r="I19" s="16"/>
    </row>
    <row r="20" spans="2:9" ht="29.25" customHeight="1" x14ac:dyDescent="0.25">
      <c r="B20" s="14"/>
      <c r="C20" s="74" t="s">
        <v>117</v>
      </c>
      <c r="D20" s="75">
        <v>9843</v>
      </c>
      <c r="E20" s="6"/>
      <c r="F20" s="39" t="s">
        <v>129</v>
      </c>
      <c r="G20" s="39" t="s">
        <v>32</v>
      </c>
      <c r="H20" s="40" t="s">
        <v>75</v>
      </c>
      <c r="I20" s="16"/>
    </row>
    <row r="21" spans="2:9" x14ac:dyDescent="0.25">
      <c r="B21" s="14"/>
      <c r="C21" s="74" t="s">
        <v>96</v>
      </c>
      <c r="D21" s="75">
        <v>434</v>
      </c>
      <c r="E21" s="6"/>
      <c r="F21" s="20" t="s">
        <v>71</v>
      </c>
      <c r="G21" s="57">
        <v>612</v>
      </c>
      <c r="H21" s="57">
        <v>139</v>
      </c>
      <c r="I21" s="16"/>
    </row>
    <row r="22" spans="2:9" x14ac:dyDescent="0.25">
      <c r="B22" s="14"/>
      <c r="C22" s="107" t="s">
        <v>118</v>
      </c>
      <c r="D22" s="107"/>
      <c r="E22" s="6"/>
      <c r="F22" s="20" t="s">
        <v>72</v>
      </c>
      <c r="G22" s="57">
        <v>1457</v>
      </c>
      <c r="H22" s="57">
        <v>397</v>
      </c>
      <c r="I22" s="16"/>
    </row>
    <row r="23" spans="2:9" x14ac:dyDescent="0.25">
      <c r="B23" s="14"/>
      <c r="C23" s="108"/>
      <c r="D23" s="108"/>
      <c r="E23" s="6"/>
      <c r="F23" s="20" t="s">
        <v>73</v>
      </c>
      <c r="G23" s="57">
        <v>296</v>
      </c>
      <c r="H23" s="57">
        <v>129</v>
      </c>
      <c r="I23" s="16"/>
    </row>
    <row r="24" spans="2:9" x14ac:dyDescent="0.25">
      <c r="B24" s="14"/>
      <c r="C24" s="15"/>
      <c r="E24" s="6"/>
      <c r="F24" s="20" t="s">
        <v>74</v>
      </c>
      <c r="G24" s="57">
        <v>1344</v>
      </c>
      <c r="H24" s="57">
        <v>466</v>
      </c>
      <c r="I24" s="16"/>
    </row>
    <row r="25" spans="2:9" ht="30" customHeight="1" x14ac:dyDescent="0.25">
      <c r="B25" s="14"/>
      <c r="C25" s="109" t="str">
        <f>"Seleccione "&amp;W3&amp;" procesos teminados en el primer semestre de 2020 y llene la siguiente tabla:"</f>
        <v>Seleccione 10 procesos teminados en el primer semestre de 2020 y llene la siguiente tabla:</v>
      </c>
      <c r="D25" s="110"/>
      <c r="E25" s="6"/>
      <c r="F25" s="113" t="s">
        <v>130</v>
      </c>
      <c r="G25" s="113"/>
      <c r="H25" s="113"/>
      <c r="I25" s="16"/>
    </row>
    <row r="26" spans="2:9" x14ac:dyDescent="0.25">
      <c r="B26" s="14"/>
      <c r="C26" s="111"/>
      <c r="D26" s="112"/>
      <c r="E26" s="6"/>
      <c r="F26" s="76"/>
      <c r="G26" s="15"/>
      <c r="H26" s="15"/>
      <c r="I26" s="16"/>
    </row>
    <row r="27" spans="2:9" ht="15.75" thickBot="1" x14ac:dyDescent="0.3">
      <c r="B27" s="14"/>
      <c r="C27" s="51" t="s">
        <v>108</v>
      </c>
      <c r="D27" s="51" t="s">
        <v>23</v>
      </c>
      <c r="E27" s="6"/>
      <c r="I27" s="16"/>
    </row>
    <row r="28" spans="2:9" x14ac:dyDescent="0.25">
      <c r="B28" s="14"/>
      <c r="C28" s="20" t="s">
        <v>100</v>
      </c>
      <c r="D28" s="57">
        <v>10</v>
      </c>
      <c r="E28" s="6"/>
      <c r="F28" s="104" t="s">
        <v>107</v>
      </c>
      <c r="G28" s="105"/>
      <c r="H28" s="106"/>
      <c r="I28" s="16"/>
    </row>
    <row r="29" spans="2:9" x14ac:dyDescent="0.25">
      <c r="B29" s="14"/>
      <c r="C29" s="20" t="s">
        <v>101</v>
      </c>
      <c r="D29" s="57">
        <v>4</v>
      </c>
      <c r="E29" s="6"/>
      <c r="F29" s="77" t="s">
        <v>148</v>
      </c>
      <c r="G29" s="62"/>
      <c r="H29" s="78"/>
      <c r="I29" s="16"/>
    </row>
    <row r="30" spans="2:9" x14ac:dyDescent="0.25">
      <c r="B30" s="14"/>
      <c r="C30" s="20" t="s">
        <v>102</v>
      </c>
      <c r="D30" s="57">
        <v>0</v>
      </c>
      <c r="E30" s="6"/>
      <c r="F30" s="79" t="s">
        <v>151</v>
      </c>
      <c r="G30" s="63"/>
      <c r="H30" s="80"/>
      <c r="I30" s="16"/>
    </row>
    <row r="31" spans="2:9" x14ac:dyDescent="0.25">
      <c r="B31" s="14"/>
      <c r="C31" s="20" t="s">
        <v>103</v>
      </c>
      <c r="D31" s="57">
        <v>10</v>
      </c>
      <c r="E31" s="6"/>
      <c r="F31" s="79" t="s">
        <v>152</v>
      </c>
      <c r="G31" s="63"/>
      <c r="H31" s="80"/>
      <c r="I31" s="16"/>
    </row>
    <row r="32" spans="2:9" ht="15.75" thickBot="1" x14ac:dyDescent="0.3">
      <c r="B32" s="14"/>
      <c r="C32" s="20" t="s">
        <v>104</v>
      </c>
      <c r="D32" s="57">
        <v>0</v>
      </c>
      <c r="E32" s="6"/>
      <c r="F32" s="81" t="s">
        <v>155</v>
      </c>
      <c r="G32" s="82"/>
      <c r="H32" s="83"/>
      <c r="I32" s="16"/>
    </row>
    <row r="33" spans="2:9" x14ac:dyDescent="0.25">
      <c r="B33" s="14"/>
      <c r="C33" s="15"/>
      <c r="E33" s="6"/>
      <c r="F33" s="15"/>
      <c r="G33" s="15"/>
      <c r="H33" s="15"/>
      <c r="I33" s="16"/>
    </row>
    <row r="34" spans="2:9" ht="15.75" thickBot="1" x14ac:dyDescent="0.3">
      <c r="B34" s="17"/>
      <c r="C34" s="18"/>
      <c r="D34" s="18"/>
      <c r="E34" s="18"/>
      <c r="F34" s="18"/>
      <c r="G34" s="18"/>
      <c r="H34" s="18"/>
      <c r="I34" s="19"/>
    </row>
  </sheetData>
  <sheetProtection algorithmName="SHA-512" hashValue="D0S0Yb7d0YH8276XBpAk/CVnvb/Qhk+x8dkFHH7EuDW70ca5Y4h7DVjydUOPI+CqX5DdW5VYmGi8puA3C7Sm3w==" saltValue="rDBe8652VLJmHrX0lmnpSQ==" spinCount="100000" sheet="1"/>
  <mergeCells count="5">
    <mergeCell ref="C6:H6"/>
    <mergeCell ref="F28:H28"/>
    <mergeCell ref="C22:D23"/>
    <mergeCell ref="C25:D26"/>
    <mergeCell ref="F25:H2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V23"/>
  <sheetViews>
    <sheetView showGridLines="0" topLeftCell="A7" workbookViewId="0">
      <selection activeCell="B29" sqref="B28:B29"/>
    </sheetView>
  </sheetViews>
  <sheetFormatPr baseColWidth="10" defaultRowHeight="15" x14ac:dyDescent="0.25"/>
  <cols>
    <col min="1" max="1" width="3.85546875" style="1" customWidth="1"/>
    <col min="2" max="2" width="11.42578125" style="1"/>
    <col min="3" max="3" width="48.7109375" style="1" bestFit="1" customWidth="1"/>
    <col min="4" max="4" width="20.85546875" style="1" customWidth="1"/>
    <col min="5" max="5" width="6.28515625" style="1" customWidth="1"/>
    <col min="6" max="6" width="47.85546875" style="1" bestFit="1" customWidth="1"/>
    <col min="7" max="7" width="24.14062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c r="V2" s="1">
        <f>+D13+D14</f>
        <v>1260</v>
      </c>
    </row>
    <row r="3" spans="2:22" x14ac:dyDescent="0.25">
      <c r="B3" s="14"/>
      <c r="C3" s="15"/>
      <c r="D3" s="15"/>
      <c r="E3" s="15"/>
      <c r="F3" s="15"/>
      <c r="G3" s="15"/>
      <c r="H3" s="16"/>
      <c r="V3" s="28">
        <f>+IF(V2&lt;=20,V2,IF(ROUNDDOWN(V2*10%,0)&lt;20,20,ROUNDDOWN(V2*10%,0)))</f>
        <v>126</v>
      </c>
    </row>
    <row r="4" spans="2:22" x14ac:dyDescent="0.25">
      <c r="B4" s="14"/>
      <c r="C4" s="15"/>
      <c r="D4" s="15"/>
      <c r="E4" s="15"/>
      <c r="F4" s="15"/>
      <c r="G4" s="15"/>
      <c r="H4" s="16"/>
    </row>
    <row r="5" spans="2:22" x14ac:dyDescent="0.25">
      <c r="B5" s="14"/>
      <c r="C5" s="15"/>
      <c r="D5" s="15"/>
      <c r="E5" s="15"/>
      <c r="F5" s="15"/>
      <c r="G5" s="15"/>
      <c r="H5" s="16"/>
    </row>
    <row r="6" spans="2:22" ht="15" customHeight="1" x14ac:dyDescent="0.25">
      <c r="B6" s="14"/>
      <c r="C6" s="27"/>
      <c r="D6" s="27"/>
      <c r="E6" s="27"/>
      <c r="G6" s="32"/>
      <c r="H6" s="33"/>
    </row>
    <row r="7" spans="2:22" ht="23.25" x14ac:dyDescent="0.25">
      <c r="B7" s="14"/>
      <c r="C7" s="103" t="s">
        <v>58</v>
      </c>
      <c r="D7" s="103"/>
      <c r="E7" s="103"/>
      <c r="F7" s="103"/>
      <c r="G7" s="103"/>
      <c r="H7" s="33"/>
    </row>
    <row r="8" spans="2:22" x14ac:dyDescent="0.25">
      <c r="B8" s="14"/>
      <c r="C8" s="15"/>
      <c r="D8" s="15"/>
      <c r="E8" s="15"/>
      <c r="H8" s="16"/>
      <c r="T8" s="1" t="s">
        <v>13</v>
      </c>
    </row>
    <row r="9" spans="2:22" ht="15" customHeight="1" x14ac:dyDescent="0.25">
      <c r="B9" s="14"/>
      <c r="C9" s="23" t="s">
        <v>131</v>
      </c>
      <c r="D9" s="23" t="s">
        <v>23</v>
      </c>
      <c r="E9" s="6"/>
      <c r="F9" s="95" t="str">
        <f>"Seleccione una muestra de "&amp;V3&amp;" prejudiciales activos registrados antes de 31 de marzo de 2020 y complete la siguiente tabla"</f>
        <v>Seleccione una muestra de 126 prejudiciales activos registrados antes de 31 de marzo de 2020 y complete la siguiente tabla</v>
      </c>
      <c r="G9" s="96"/>
      <c r="H9" s="16"/>
      <c r="T9" s="1" t="s">
        <v>14</v>
      </c>
    </row>
    <row r="10" spans="2:22" x14ac:dyDescent="0.25">
      <c r="B10" s="14"/>
      <c r="C10" s="20" t="s">
        <v>57</v>
      </c>
      <c r="D10" s="57">
        <v>38</v>
      </c>
      <c r="E10" s="6"/>
      <c r="F10" s="97"/>
      <c r="G10" s="98"/>
      <c r="H10" s="16"/>
    </row>
    <row r="11" spans="2:22" x14ac:dyDescent="0.25">
      <c r="B11" s="14"/>
      <c r="C11" s="20" t="s">
        <v>59</v>
      </c>
      <c r="D11" s="57">
        <v>1290</v>
      </c>
      <c r="E11" s="6"/>
      <c r="F11" s="24" t="s">
        <v>34</v>
      </c>
      <c r="G11" s="24" t="s">
        <v>61</v>
      </c>
      <c r="H11" s="16"/>
    </row>
    <row r="12" spans="2:22" x14ac:dyDescent="0.25">
      <c r="B12" s="14"/>
      <c r="C12" s="20" t="s">
        <v>88</v>
      </c>
      <c r="D12" s="57">
        <v>30</v>
      </c>
      <c r="E12" s="6"/>
      <c r="F12" s="36" t="s">
        <v>62</v>
      </c>
      <c r="G12" s="64">
        <v>0</v>
      </c>
      <c r="H12" s="16"/>
    </row>
    <row r="13" spans="2:22" x14ac:dyDescent="0.25">
      <c r="B13" s="14"/>
      <c r="C13" s="20" t="s">
        <v>89</v>
      </c>
      <c r="D13" s="57">
        <v>27</v>
      </c>
      <c r="E13" s="6"/>
      <c r="F13" s="20" t="s">
        <v>63</v>
      </c>
      <c r="G13" s="57">
        <v>126</v>
      </c>
      <c r="H13" s="16"/>
    </row>
    <row r="14" spans="2:22" x14ac:dyDescent="0.25">
      <c r="B14" s="14"/>
      <c r="C14" s="20" t="s">
        <v>90</v>
      </c>
      <c r="D14" s="57">
        <v>1233</v>
      </c>
      <c r="E14" s="6"/>
      <c r="F14"/>
      <c r="G14"/>
      <c r="H14" s="16"/>
    </row>
    <row r="15" spans="2:22" x14ac:dyDescent="0.25">
      <c r="B15" s="14"/>
      <c r="E15" s="6"/>
      <c r="F15"/>
      <c r="G15"/>
      <c r="H15" s="16"/>
    </row>
    <row r="16" spans="2:22" x14ac:dyDescent="0.25">
      <c r="B16" s="14"/>
      <c r="C16" s="23" t="s">
        <v>132</v>
      </c>
      <c r="D16" s="23" t="s">
        <v>23</v>
      </c>
      <c r="E16" s="6"/>
      <c r="F16" s="114" t="s">
        <v>107</v>
      </c>
      <c r="G16" s="115"/>
      <c r="H16" s="16"/>
    </row>
    <row r="17" spans="2:8" x14ac:dyDescent="0.25">
      <c r="B17" s="14"/>
      <c r="C17" s="20" t="s">
        <v>133</v>
      </c>
      <c r="D17" s="57">
        <v>64</v>
      </c>
      <c r="E17" s="6"/>
      <c r="F17" s="65" t="s">
        <v>157</v>
      </c>
      <c r="G17" s="66"/>
      <c r="H17" s="16"/>
    </row>
    <row r="18" spans="2:8" x14ac:dyDescent="0.25">
      <c r="B18" s="14"/>
      <c r="C18" s="20" t="s">
        <v>134</v>
      </c>
      <c r="D18" s="57">
        <v>30</v>
      </c>
      <c r="E18" s="6"/>
      <c r="F18" s="65"/>
      <c r="G18" s="66"/>
      <c r="H18" s="16"/>
    </row>
    <row r="19" spans="2:8" x14ac:dyDescent="0.25">
      <c r="B19" s="14"/>
      <c r="C19"/>
      <c r="D19"/>
      <c r="E19" s="6"/>
      <c r="F19" s="67"/>
      <c r="G19" s="68"/>
      <c r="H19" s="16"/>
    </row>
    <row r="20" spans="2:8" x14ac:dyDescent="0.25">
      <c r="B20" s="14"/>
      <c r="C20"/>
      <c r="D20"/>
      <c r="E20" s="6"/>
      <c r="F20"/>
      <c r="G20"/>
      <c r="H20" s="16"/>
    </row>
    <row r="21" spans="2:8" x14ac:dyDescent="0.25">
      <c r="B21" s="14"/>
      <c r="E21" s="6"/>
      <c r="F21" s="15"/>
      <c r="G21" s="15"/>
      <c r="H21" s="16"/>
    </row>
    <row r="22" spans="2:8" x14ac:dyDescent="0.25">
      <c r="B22" s="14"/>
      <c r="C22" s="15"/>
      <c r="D22" s="15"/>
      <c r="E22" s="6"/>
      <c r="H22" s="16"/>
    </row>
    <row r="23" spans="2:8" ht="15.75" thickBot="1" x14ac:dyDescent="0.3">
      <c r="B23" s="17"/>
      <c r="C23" s="18"/>
      <c r="D23" s="18"/>
      <c r="E23" s="18"/>
      <c r="F23" s="18"/>
      <c r="G23" s="18"/>
      <c r="H23" s="19"/>
    </row>
  </sheetData>
  <sheetProtection algorithmName="SHA-512" hashValue="8ykWQT6GgtN6LrOuCfIPGbiaFyB85pDHBwFo7c1ocVojcihxqsEHpvgQY5NgZP5RZFDeVCrYpwThc+r5/hMh+Q==" saltValue="YvhYZQt+FydjltxHZKY6Vw==" spinCount="100000" sheet="1"/>
  <mergeCells count="3">
    <mergeCell ref="F9:G10"/>
    <mergeCell ref="C7:G7"/>
    <mergeCell ref="F16:G1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V14"/>
  <sheetViews>
    <sheetView showGridLines="0" workbookViewId="0">
      <selection activeCell="F28" sqref="F28"/>
    </sheetView>
  </sheetViews>
  <sheetFormatPr baseColWidth="10" defaultRowHeight="15" x14ac:dyDescent="0.25"/>
  <cols>
    <col min="1" max="1" width="3.85546875" style="1" customWidth="1"/>
    <col min="2" max="2" width="11.42578125" style="1"/>
    <col min="3" max="3" width="38.7109375" style="1" bestFit="1" customWidth="1"/>
    <col min="4" max="4" width="20.85546875" style="1" customWidth="1"/>
    <col min="5" max="5" width="6.28515625" style="1" customWidth="1"/>
    <col min="6" max="6" width="48.28515625" style="1" bestFit="1" customWidth="1"/>
    <col min="7" max="7" width="21.710937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row>
    <row r="3" spans="2:22" x14ac:dyDescent="0.25">
      <c r="B3" s="14"/>
      <c r="C3" s="15"/>
      <c r="D3" s="15"/>
      <c r="E3" s="15"/>
      <c r="F3" s="15"/>
      <c r="G3" s="15"/>
      <c r="H3" s="16"/>
      <c r="V3" s="28">
        <f>+IF(D10&lt;=10,D10,IF(ROUNDDOWN(D10*10%,0)&gt;10,10,ROUNDDOWN(D10*10%,0)))</f>
        <v>0</v>
      </c>
    </row>
    <row r="4" spans="2:22" x14ac:dyDescent="0.25">
      <c r="B4" s="14"/>
      <c r="C4" s="15"/>
      <c r="D4" s="15"/>
      <c r="E4" s="15"/>
      <c r="F4" s="15"/>
      <c r="G4" s="15"/>
      <c r="H4" s="16"/>
    </row>
    <row r="5" spans="2:22" x14ac:dyDescent="0.25">
      <c r="B5" s="14"/>
      <c r="C5" s="15"/>
      <c r="D5" s="15"/>
      <c r="E5" s="15"/>
      <c r="F5" s="15"/>
      <c r="G5" s="15"/>
      <c r="H5" s="16"/>
    </row>
    <row r="6" spans="2:22" ht="36.75" customHeight="1" x14ac:dyDescent="0.35">
      <c r="B6" s="14"/>
      <c r="C6" s="34" t="s">
        <v>78</v>
      </c>
      <c r="D6" s="35"/>
      <c r="E6" s="26"/>
      <c r="F6"/>
      <c r="G6"/>
      <c r="H6" s="33"/>
    </row>
    <row r="7" spans="2:22" x14ac:dyDescent="0.25">
      <c r="B7" s="14"/>
      <c r="C7" s="15"/>
      <c r="D7" s="15"/>
      <c r="E7" s="15"/>
      <c r="F7"/>
      <c r="G7"/>
      <c r="H7" s="16"/>
      <c r="T7" s="1" t="s">
        <v>13</v>
      </c>
    </row>
    <row r="8" spans="2:22" x14ac:dyDescent="0.25">
      <c r="B8" s="14"/>
      <c r="C8" s="23" t="s">
        <v>78</v>
      </c>
      <c r="D8" s="23" t="s">
        <v>23</v>
      </c>
      <c r="E8" s="6"/>
      <c r="F8" s="23" t="s">
        <v>78</v>
      </c>
      <c r="G8" s="23" t="s">
        <v>23</v>
      </c>
      <c r="H8" s="16"/>
      <c r="T8" s="1" t="s">
        <v>14</v>
      </c>
    </row>
    <row r="9" spans="2:22" x14ac:dyDescent="0.25">
      <c r="B9" s="14"/>
      <c r="C9" s="20" t="s">
        <v>135</v>
      </c>
      <c r="D9" s="57">
        <v>0</v>
      </c>
      <c r="E9" s="6"/>
      <c r="F9" s="20" t="s">
        <v>136</v>
      </c>
      <c r="G9" s="69">
        <v>0</v>
      </c>
      <c r="H9" s="16"/>
    </row>
    <row r="10" spans="2:22" x14ac:dyDescent="0.25">
      <c r="B10" s="14"/>
      <c r="C10" s="20" t="s">
        <v>80</v>
      </c>
      <c r="D10" s="57">
        <v>0</v>
      </c>
      <c r="E10" s="6"/>
      <c r="F10" s="20" t="s">
        <v>105</v>
      </c>
      <c r="G10" s="69">
        <v>0</v>
      </c>
      <c r="H10" s="16"/>
    </row>
    <row r="11" spans="2:22" x14ac:dyDescent="0.25">
      <c r="B11" s="14"/>
      <c r="C11" s="15"/>
      <c r="D11" s="63"/>
      <c r="E11" s="6"/>
      <c r="F11" s="15"/>
      <c r="G11" s="70"/>
      <c r="H11" s="16"/>
    </row>
    <row r="12" spans="2:22" ht="15.75" thickBot="1" x14ac:dyDescent="0.3">
      <c r="B12" s="14"/>
      <c r="C12" s="71" t="s">
        <v>109</v>
      </c>
      <c r="D12" s="63"/>
      <c r="E12" s="6"/>
      <c r="F12" s="15"/>
      <c r="G12" s="70"/>
      <c r="H12" s="16"/>
      <c r="T12" s="1">
        <f>IF(D9="",0,1)</f>
        <v>1</v>
      </c>
    </row>
    <row r="13" spans="2:22" ht="15.75" thickBot="1" x14ac:dyDescent="0.3">
      <c r="B13" s="14"/>
      <c r="C13" s="116"/>
      <c r="D13" s="117"/>
      <c r="E13" s="117"/>
      <c r="F13" s="117"/>
      <c r="G13" s="118"/>
      <c r="H13" s="16"/>
      <c r="T13" s="1">
        <f>IF(G9="",0,1)</f>
        <v>1</v>
      </c>
    </row>
    <row r="14" spans="2:22" ht="15.75" thickBot="1" x14ac:dyDescent="0.3">
      <c r="B14" s="17"/>
      <c r="C14" s="18"/>
      <c r="D14" s="18"/>
      <c r="E14" s="18"/>
      <c r="F14" s="18"/>
      <c r="G14" s="18"/>
      <c r="H14" s="19"/>
      <c r="T14" s="1">
        <f>+T12+T13</f>
        <v>2</v>
      </c>
    </row>
  </sheetData>
  <sheetProtection algorithmName="SHA-512" hashValue="ZwaxxXrOqahjfFCwdtxLXFuLLEVXkvakCAeF3hG1lUFAQE+t7buu28pLs+dkJKxZ+xEY/eF2Ah4zGFcsewkHrA==" saltValue="sutVe+sC8yJicGrcOluNbQ==" spinCount="100000" sheet="1"/>
  <mergeCells count="1">
    <mergeCell ref="C13:G13"/>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V11"/>
  <sheetViews>
    <sheetView showGridLines="0" workbookViewId="0">
      <selection activeCell="J10" sqref="J10"/>
    </sheetView>
  </sheetViews>
  <sheetFormatPr baseColWidth="10" defaultRowHeight="15" x14ac:dyDescent="0.25"/>
  <cols>
    <col min="1" max="1" width="3.85546875" style="1" customWidth="1"/>
    <col min="2" max="2" width="11.42578125" style="1"/>
    <col min="3" max="3" width="38.7109375" style="1" bestFit="1" customWidth="1"/>
    <col min="4" max="4" width="20.85546875" style="1" customWidth="1"/>
    <col min="5" max="5" width="6.28515625" style="1" customWidth="1"/>
    <col min="6" max="6" width="36.42578125" style="1" customWidth="1"/>
    <col min="7" max="7" width="24.140625" style="1" customWidth="1"/>
    <col min="8" max="8" width="7.28515625" style="1" customWidth="1"/>
    <col min="9" max="16384" width="11.42578125" style="1"/>
  </cols>
  <sheetData>
    <row r="1" spans="2:22" ht="15.75" thickBot="1" x14ac:dyDescent="0.3"/>
    <row r="2" spans="2:22" x14ac:dyDescent="0.25">
      <c r="B2" s="29"/>
      <c r="C2" s="30"/>
      <c r="D2" s="30"/>
      <c r="E2" s="30"/>
      <c r="F2" s="30"/>
      <c r="G2" s="30"/>
      <c r="H2" s="31"/>
    </row>
    <row r="3" spans="2:22" x14ac:dyDescent="0.25">
      <c r="B3" s="14"/>
      <c r="C3" s="15"/>
      <c r="D3" s="15"/>
      <c r="E3" s="15"/>
      <c r="F3" s="15"/>
      <c r="G3" s="15"/>
      <c r="H3" s="16"/>
      <c r="V3" s="28">
        <f>+IF(D10&lt;=10,D10,IF(ROUNDDOWN(D10*10%,0)&gt;10,10,ROUNDDOWN(D10*10%,0)))</f>
        <v>0</v>
      </c>
    </row>
    <row r="4" spans="2:22" x14ac:dyDescent="0.25">
      <c r="B4" s="14"/>
      <c r="C4" s="15"/>
      <c r="D4" s="15"/>
      <c r="E4" s="15"/>
      <c r="F4" s="15"/>
      <c r="G4" s="15"/>
      <c r="H4" s="16"/>
    </row>
    <row r="5" spans="2:22" x14ac:dyDescent="0.25">
      <c r="B5" s="14"/>
      <c r="C5" s="15"/>
      <c r="D5" s="15"/>
      <c r="E5" s="15"/>
      <c r="F5" s="15"/>
      <c r="G5" s="15"/>
      <c r="H5" s="16"/>
    </row>
    <row r="6" spans="2:22" ht="21.75" customHeight="1" x14ac:dyDescent="0.35">
      <c r="B6" s="14"/>
      <c r="C6" s="103" t="s">
        <v>8</v>
      </c>
      <c r="D6" s="103"/>
      <c r="E6" s="26"/>
      <c r="F6"/>
      <c r="G6"/>
      <c r="H6" s="33"/>
      <c r="T6" s="1" t="s">
        <v>12</v>
      </c>
    </row>
    <row r="7" spans="2:22" x14ac:dyDescent="0.25">
      <c r="B7" s="14"/>
      <c r="C7" s="15"/>
      <c r="D7" s="15"/>
      <c r="E7" s="15"/>
      <c r="F7"/>
      <c r="G7"/>
      <c r="H7" s="16"/>
      <c r="T7" s="1" t="s">
        <v>13</v>
      </c>
    </row>
    <row r="8" spans="2:22" ht="15.75" thickBot="1" x14ac:dyDescent="0.3">
      <c r="B8" s="14"/>
      <c r="C8" s="23" t="s">
        <v>33</v>
      </c>
      <c r="D8" s="23" t="s">
        <v>23</v>
      </c>
      <c r="E8" s="6"/>
      <c r="F8" s="72" t="s">
        <v>109</v>
      </c>
      <c r="G8"/>
      <c r="H8" s="16"/>
      <c r="T8" s="1" t="s">
        <v>14</v>
      </c>
    </row>
    <row r="9" spans="2:22" x14ac:dyDescent="0.25">
      <c r="B9" s="14"/>
      <c r="C9" s="20" t="s">
        <v>82</v>
      </c>
      <c r="D9" s="57" t="s">
        <v>12</v>
      </c>
      <c r="E9" s="6"/>
      <c r="F9" s="119" t="s">
        <v>150</v>
      </c>
      <c r="G9" s="120"/>
      <c r="H9" s="16"/>
    </row>
    <row r="10" spans="2:22" ht="15.75" thickBot="1" x14ac:dyDescent="0.3">
      <c r="B10" s="14"/>
      <c r="C10" s="20" t="s">
        <v>137</v>
      </c>
      <c r="D10" s="57">
        <v>0</v>
      </c>
      <c r="E10" s="6"/>
      <c r="F10" s="121"/>
      <c r="G10" s="122"/>
      <c r="H10" s="16"/>
    </row>
    <row r="11" spans="2:22" ht="15.75" thickBot="1" x14ac:dyDescent="0.3">
      <c r="B11" s="17"/>
      <c r="C11" s="18"/>
      <c r="D11" s="18"/>
      <c r="E11" s="18"/>
      <c r="F11" s="18"/>
      <c r="G11" s="18"/>
      <c r="H11" s="19"/>
    </row>
  </sheetData>
  <sheetProtection algorithmName="SHA-512" hashValue="WZqnLMDgxzmOM9ij2NvbGA6wSqk/4ePq2HDe8icCH7WbM3NnarN5nJ/bFcm/7e+xgjYMiz2rRbZ8qiYmwDE9Cw==" saltValue="Z0KR4nL+bEKQKOkYjJ+IFg==" spinCount="100000" sheet="1"/>
  <mergeCells count="2">
    <mergeCell ref="C6:D6"/>
    <mergeCell ref="F9:G10"/>
  </mergeCells>
  <dataValidations count="1">
    <dataValidation type="list" allowBlank="1" showInputMessage="1" showErrorMessage="1" sqref="D9" xr:uid="{00000000-0002-0000-0600-000000000000}">
      <formula1>$T$6:$T$7</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26"/>
  <sheetViews>
    <sheetView showGridLines="0" tabSelected="1" topLeftCell="A7" workbookViewId="0">
      <selection activeCell="B23" sqref="B23:F26"/>
    </sheetView>
  </sheetViews>
  <sheetFormatPr baseColWidth="10" defaultRowHeight="15" x14ac:dyDescent="0.25"/>
  <cols>
    <col min="2" max="2" width="33" bestFit="1" customWidth="1"/>
    <col min="3" max="3" width="14.5703125" bestFit="1" customWidth="1"/>
    <col min="5" max="5" width="33" bestFit="1" customWidth="1"/>
    <col min="6" max="6" width="14.5703125" bestFit="1" customWidth="1"/>
  </cols>
  <sheetData>
    <row r="2" spans="2:13" ht="18.75" x14ac:dyDescent="0.3">
      <c r="B2" s="124" t="s">
        <v>10</v>
      </c>
      <c r="C2" s="124"/>
      <c r="D2" s="124"/>
      <c r="E2" s="124"/>
      <c r="F2" s="124"/>
      <c r="G2" s="124"/>
      <c r="H2" s="47"/>
      <c r="I2" s="47"/>
      <c r="J2" s="47"/>
      <c r="K2" s="47"/>
      <c r="L2" s="47"/>
      <c r="M2" s="48"/>
    </row>
    <row r="3" spans="2:13" ht="18.75" x14ac:dyDescent="0.3">
      <c r="B3" s="124" t="s">
        <v>11</v>
      </c>
      <c r="C3" s="124"/>
      <c r="D3" s="124"/>
      <c r="E3" s="124"/>
      <c r="F3" s="124"/>
      <c r="G3" s="124"/>
      <c r="H3" s="47"/>
      <c r="I3" s="47"/>
      <c r="J3" s="47"/>
      <c r="K3" s="47"/>
      <c r="L3" s="47"/>
      <c r="M3" s="48"/>
    </row>
    <row r="4" spans="2:13" ht="23.25" x14ac:dyDescent="0.35">
      <c r="B4" s="41"/>
      <c r="C4" s="41"/>
      <c r="D4" s="41"/>
      <c r="E4" s="41"/>
      <c r="F4" s="41"/>
      <c r="G4" s="41"/>
      <c r="H4" s="41"/>
      <c r="I4" s="41"/>
      <c r="J4" s="41"/>
      <c r="K4" s="41"/>
      <c r="L4" s="41"/>
      <c r="M4" s="41"/>
    </row>
    <row r="5" spans="2:13" x14ac:dyDescent="0.25">
      <c r="B5" t="s">
        <v>39</v>
      </c>
      <c r="C5" s="123" t="s">
        <v>149</v>
      </c>
      <c r="D5" s="123"/>
      <c r="E5" s="123"/>
      <c r="F5" s="123"/>
      <c r="G5" s="123"/>
      <c r="H5" s="6"/>
      <c r="I5" s="6"/>
      <c r="J5" s="6"/>
    </row>
    <row r="6" spans="2:13" x14ac:dyDescent="0.25">
      <c r="B6" t="s">
        <v>3</v>
      </c>
      <c r="C6" s="123" t="s">
        <v>146</v>
      </c>
      <c r="D6" s="123"/>
      <c r="E6" s="123"/>
      <c r="F6" s="123"/>
      <c r="G6" s="123"/>
      <c r="H6" s="46"/>
      <c r="I6" s="46"/>
      <c r="J6" s="46"/>
    </row>
    <row r="7" spans="2:13" x14ac:dyDescent="0.25">
      <c r="H7" s="6"/>
      <c r="I7" s="6"/>
      <c r="J7" s="6"/>
    </row>
    <row r="8" spans="2:13" x14ac:dyDescent="0.25">
      <c r="B8" t="s">
        <v>40</v>
      </c>
      <c r="C8" s="44" t="str">
        <f>+IF(SUM(USUARIOS!I10:J15)=0,"Falta diligenciar","")</f>
        <v/>
      </c>
      <c r="E8" t="s">
        <v>86</v>
      </c>
      <c r="F8" s="44" t="str">
        <f>+IF(PREJUDICIALES!$D$10="","Falta  actualizar","")</f>
        <v/>
      </c>
    </row>
    <row r="9" spans="2:13" x14ac:dyDescent="0.25">
      <c r="B9" s="43" t="s">
        <v>43</v>
      </c>
      <c r="C9" s="45">
        <f>+SUM(USUARIOS!I10:I15)/(6-SUM(USUARIOS!H10:H15))</f>
        <v>1</v>
      </c>
      <c r="E9" s="43" t="s">
        <v>48</v>
      </c>
      <c r="F9" s="43">
        <f>+PREJUDICIALES!$D$11</f>
        <v>1290</v>
      </c>
    </row>
    <row r="10" spans="2:13" x14ac:dyDescent="0.25">
      <c r="B10" s="43" t="s">
        <v>41</v>
      </c>
      <c r="C10" s="43">
        <f>+ABOGADOS!$D$11+SUM(USUARIOS!I10:I15)</f>
        <v>37</v>
      </c>
      <c r="E10" s="43" t="s">
        <v>46</v>
      </c>
      <c r="F10" s="45">
        <f>IFERROR(PREJUDICIALES!$D$11/PREJUDICIALES!$D$10,"")</f>
        <v>33.94736842105263</v>
      </c>
    </row>
    <row r="11" spans="2:13" x14ac:dyDescent="0.25">
      <c r="B11" s="43" t="s">
        <v>9</v>
      </c>
      <c r="C11" s="84" t="s">
        <v>142</v>
      </c>
      <c r="E11" s="43" t="s">
        <v>50</v>
      </c>
      <c r="F11" s="45">
        <f>IFERROR(PREJUDICIALES!$G$13/PREJUDICIALES!$V$3,"")</f>
        <v>1</v>
      </c>
    </row>
    <row r="12" spans="2:13" x14ac:dyDescent="0.25">
      <c r="B12" s="43" t="s">
        <v>42</v>
      </c>
      <c r="C12" s="45">
        <f>IFERROR((ABOGADOS!$G$17+ABOGADOS!$G$18+ABOGADOS!$G$19*0.5)/ABOGADOS!$V$3,"")</f>
        <v>2.15</v>
      </c>
    </row>
    <row r="13" spans="2:13" x14ac:dyDescent="0.25">
      <c r="B13" s="43" t="s">
        <v>49</v>
      </c>
      <c r="C13" s="45">
        <f>IFERROR((ABOGADOS!$G$10+ABOGADOS!$G$11+ABOGADOS!$G$12)/(ABOGADOS!$V$3*3),"")</f>
        <v>0.6333333333333333</v>
      </c>
      <c r="E13" t="s">
        <v>78</v>
      </c>
      <c r="F13" s="44" t="str">
        <f>+IF(ARBITRAMENTOS!T14=0,"Falta  actualizar","")</f>
        <v/>
      </c>
    </row>
    <row r="14" spans="2:13" x14ac:dyDescent="0.25">
      <c r="E14" s="43" t="s">
        <v>47</v>
      </c>
      <c r="F14" s="43">
        <f>+ARBITRAMENTOS!D10</f>
        <v>0</v>
      </c>
    </row>
    <row r="15" spans="2:13" x14ac:dyDescent="0.25">
      <c r="B15" t="s">
        <v>85</v>
      </c>
      <c r="C15" s="44" t="str">
        <f>+IF(JUDICIALES!$D$9="","Falta  actualizar","")</f>
        <v/>
      </c>
      <c r="E15" s="43" t="s">
        <v>46</v>
      </c>
      <c r="F15" s="45" t="str">
        <f>IFERROR(ARBITRAMENTOS!D10/ARBITRAMENTOS!D9,"")</f>
        <v/>
      </c>
    </row>
    <row r="16" spans="2:13" x14ac:dyDescent="0.25">
      <c r="B16" s="43" t="s">
        <v>44</v>
      </c>
      <c r="C16" s="43">
        <f>+JUDICIALES!$D$10</f>
        <v>4491</v>
      </c>
    </row>
    <row r="17" spans="2:6" x14ac:dyDescent="0.25">
      <c r="B17" s="43" t="s">
        <v>46</v>
      </c>
      <c r="C17" s="45">
        <f>IFERROR(JUDICIALES!$D$10/JUDICIALES!$D$9,"")</f>
        <v>0.91095334685598373</v>
      </c>
      <c r="E17" t="s">
        <v>81</v>
      </c>
      <c r="F17" s="44" t="str">
        <f>+IF(PAGOS!D9="","Falta  actualizar","")</f>
        <v/>
      </c>
    </row>
    <row r="18" spans="2:6" x14ac:dyDescent="0.25">
      <c r="B18" s="43" t="s">
        <v>53</v>
      </c>
      <c r="C18" s="45" t="str">
        <f>IFERROR(JUDICIALES!$G$11/JUDICIALES!$G$10,"")</f>
        <v/>
      </c>
      <c r="E18" s="43" t="s">
        <v>51</v>
      </c>
      <c r="F18" s="43">
        <f>+PAGOS!D10</f>
        <v>0</v>
      </c>
    </row>
    <row r="19" spans="2:6" x14ac:dyDescent="0.25">
      <c r="B19" s="43" t="s">
        <v>45</v>
      </c>
      <c r="C19" s="43">
        <f>IFERROR(C16/ABOGADOS!$D$11,"")</f>
        <v>144.87096774193549</v>
      </c>
      <c r="E19" s="43" t="s">
        <v>52</v>
      </c>
      <c r="F19" s="43" t="str">
        <f>+IF(PAGOS!D9="No","No aplica","si")</f>
        <v>si</v>
      </c>
    </row>
    <row r="20" spans="2:6" x14ac:dyDescent="0.25">
      <c r="B20" s="43" t="s">
        <v>84</v>
      </c>
      <c r="C20" s="45">
        <f>IFERROR(1-(JUDICIALES!$H$22+JUDICIALES!$H$23+JUDICIALES!$H$24)/(JUDICIALES!$G$22+JUDICIALES!$G$23+JUDICIALES!$G$24),"")</f>
        <v>0.67969002260251854</v>
      </c>
    </row>
    <row r="21" spans="2:6" ht="15.75" thickBot="1" x14ac:dyDescent="0.3"/>
    <row r="22" spans="2:6" x14ac:dyDescent="0.25">
      <c r="B22" s="2" t="s">
        <v>109</v>
      </c>
      <c r="C22" s="3"/>
      <c r="D22" s="3"/>
      <c r="E22" s="3"/>
      <c r="F22" s="4"/>
    </row>
    <row r="23" spans="2:6" x14ac:dyDescent="0.25">
      <c r="B23" s="125"/>
      <c r="C23" s="126"/>
      <c r="D23" s="126"/>
      <c r="E23" s="126"/>
      <c r="F23" s="127"/>
    </row>
    <row r="24" spans="2:6" x14ac:dyDescent="0.25">
      <c r="B24" s="125"/>
      <c r="C24" s="126"/>
      <c r="D24" s="126"/>
      <c r="E24" s="126"/>
      <c r="F24" s="127"/>
    </row>
    <row r="25" spans="2:6" x14ac:dyDescent="0.25">
      <c r="B25" s="125"/>
      <c r="C25" s="126"/>
      <c r="D25" s="126"/>
      <c r="E25" s="126"/>
      <c r="F25" s="127"/>
    </row>
    <row r="26" spans="2:6" ht="15.75" thickBot="1" x14ac:dyDescent="0.3">
      <c r="B26" s="121"/>
      <c r="C26" s="128"/>
      <c r="D26" s="128"/>
      <c r="E26" s="128"/>
      <c r="F26" s="122"/>
    </row>
  </sheetData>
  <sheetProtection algorithmName="SHA-512" hashValue="jGPOO5VehAuvPo/F4nFpRphnUboZxaOToWGqZHDzkcUGJXbC3Crg+wjagbFz4Bz1r9fI4oV8Y0Unio4OwnH5lQ==" saltValue="m2hswQH4IkSRyzAc4hq+SA==" spinCount="100000" sheet="1" objects="1" scenarios="1"/>
  <mergeCells count="5">
    <mergeCell ref="C5:G5"/>
    <mergeCell ref="C6:G6"/>
    <mergeCell ref="B2:G2"/>
    <mergeCell ref="B3:G3"/>
    <mergeCell ref="B23:F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O3"/>
  <sheetViews>
    <sheetView workbookViewId="0">
      <selection activeCell="B3" sqref="B3"/>
    </sheetView>
  </sheetViews>
  <sheetFormatPr baseColWidth="10" defaultRowHeight="15" x14ac:dyDescent="0.25"/>
  <sheetData>
    <row r="2" spans="1:41" x14ac:dyDescent="0.25">
      <c r="A2" t="s">
        <v>0</v>
      </c>
      <c r="B2" t="s">
        <v>1</v>
      </c>
      <c r="C2" t="s">
        <v>2</v>
      </c>
      <c r="D2" t="s">
        <v>3</v>
      </c>
      <c r="E2" t="s">
        <v>4</v>
      </c>
      <c r="F2" t="s">
        <v>5</v>
      </c>
      <c r="G2" t="s">
        <v>29</v>
      </c>
      <c r="H2" t="s">
        <v>30</v>
      </c>
      <c r="I2" t="s">
        <v>31</v>
      </c>
      <c r="J2" t="s">
        <v>65</v>
      </c>
      <c r="K2" t="s">
        <v>64</v>
      </c>
      <c r="L2" t="s">
        <v>38</v>
      </c>
      <c r="M2" t="s">
        <v>66</v>
      </c>
      <c r="N2" t="s">
        <v>28</v>
      </c>
      <c r="O2" t="s">
        <v>68</v>
      </c>
      <c r="P2" t="s">
        <v>67</v>
      </c>
      <c r="Q2" t="s">
        <v>36</v>
      </c>
      <c r="R2" t="s">
        <v>69</v>
      </c>
      <c r="S2" t="s">
        <v>70</v>
      </c>
      <c r="T2" t="s">
        <v>37</v>
      </c>
      <c r="U2" t="s">
        <v>71</v>
      </c>
      <c r="V2" t="s">
        <v>72</v>
      </c>
      <c r="W2" t="s">
        <v>73</v>
      </c>
      <c r="X2" t="s">
        <v>74</v>
      </c>
      <c r="Y2" t="s">
        <v>71</v>
      </c>
      <c r="Z2" t="s">
        <v>72</v>
      </c>
      <c r="AA2" t="s">
        <v>73</v>
      </c>
      <c r="AB2" t="s">
        <v>74</v>
      </c>
      <c r="AC2" t="s">
        <v>57</v>
      </c>
      <c r="AD2" t="s">
        <v>59</v>
      </c>
      <c r="AE2" t="s">
        <v>54</v>
      </c>
      <c r="AF2" t="s">
        <v>55</v>
      </c>
      <c r="AG2" t="s">
        <v>56</v>
      </c>
      <c r="AH2" t="s">
        <v>60</v>
      </c>
      <c r="AI2" t="s">
        <v>77</v>
      </c>
      <c r="AJ2" t="s">
        <v>62</v>
      </c>
      <c r="AK2" t="s">
        <v>63</v>
      </c>
      <c r="AL2" t="s">
        <v>79</v>
      </c>
      <c r="AM2" t="s">
        <v>80</v>
      </c>
      <c r="AN2" s="15" t="s">
        <v>82</v>
      </c>
      <c r="AO2" s="15" t="s">
        <v>83</v>
      </c>
    </row>
    <row r="3" spans="1:41" x14ac:dyDescent="0.25">
      <c r="A3" t="str">
        <f>+USUARIOS!C10</f>
        <v>Si</v>
      </c>
      <c r="B3" t="str">
        <f>+USUARIOS!C11</f>
        <v>Si</v>
      </c>
      <c r="C3" t="str">
        <f>+USUARIOS!C12</f>
        <v>Si</v>
      </c>
      <c r="D3" t="str">
        <f>+USUARIOS!C13</f>
        <v>Si</v>
      </c>
      <c r="E3" t="str">
        <f>+USUARIOS!C14</f>
        <v>Si</v>
      </c>
      <c r="F3" t="str">
        <f>+USUARIOS!C15</f>
        <v>Si</v>
      </c>
      <c r="G3">
        <f>+JUDICIALES!D9</f>
        <v>4930</v>
      </c>
      <c r="H3">
        <f>+JUDICIALES!D10</f>
        <v>4491</v>
      </c>
      <c r="I3">
        <f>+JUDICIALES!D11</f>
        <v>331</v>
      </c>
      <c r="J3">
        <f>+JUDICIALES!D15</f>
        <v>216</v>
      </c>
      <c r="K3">
        <f>+JUDICIALES!D16</f>
        <v>87</v>
      </c>
      <c r="L3">
        <f>+JUDICIALES!D20</f>
        <v>9843</v>
      </c>
      <c r="M3">
        <f>+JUDICIALES!D21</f>
        <v>434</v>
      </c>
      <c r="N3">
        <f>+JUDICIALES!G9</f>
        <v>52</v>
      </c>
      <c r="O3" t="str">
        <f>+JUDICIALES!G10</f>
        <v>-</v>
      </c>
      <c r="P3" t="str">
        <f>+JUDICIALES!G11</f>
        <v>-</v>
      </c>
      <c r="Q3">
        <f>+JUDICIALES!G15</f>
        <v>4433</v>
      </c>
      <c r="R3">
        <f>+JUDICIALES!G16</f>
        <v>1502</v>
      </c>
      <c r="S3">
        <f>+JUDICIALES!G17</f>
        <v>1086</v>
      </c>
      <c r="T3">
        <f>+JUDICIALES!G18</f>
        <v>724</v>
      </c>
      <c r="U3">
        <f>+JUDICIALES!G21</f>
        <v>612</v>
      </c>
      <c r="V3">
        <f>+JUDICIALES!G22</f>
        <v>1457</v>
      </c>
      <c r="W3">
        <f>+JUDICIALES!G23</f>
        <v>296</v>
      </c>
      <c r="X3">
        <f>+JUDICIALES!G24</f>
        <v>1344</v>
      </c>
      <c r="Y3">
        <f>+JUDICIALES!H21</f>
        <v>139</v>
      </c>
      <c r="Z3">
        <f>+JUDICIALES!H22</f>
        <v>397</v>
      </c>
      <c r="AA3">
        <f>+JUDICIALES!H23</f>
        <v>129</v>
      </c>
      <c r="AB3">
        <f>+JUDICIALES!H24</f>
        <v>466</v>
      </c>
      <c r="AC3">
        <f>+PREJUDICIALES!D10</f>
        <v>38</v>
      </c>
      <c r="AD3">
        <f>+PREJUDICIALES!D11</f>
        <v>1290</v>
      </c>
      <c r="AE3">
        <f>+PREJUDICIALES!D12</f>
        <v>30</v>
      </c>
      <c r="AF3">
        <f>+PREJUDICIALES!D13</f>
        <v>27</v>
      </c>
      <c r="AG3">
        <f>+PREJUDICIALES!D14</f>
        <v>1233</v>
      </c>
      <c r="AH3">
        <f>+PREJUDICIALES!D17</f>
        <v>64</v>
      </c>
      <c r="AI3">
        <f>+PREJUDICIALES!D18</f>
        <v>30</v>
      </c>
      <c r="AJ3">
        <f>+PREJUDICIALES!G12</f>
        <v>0</v>
      </c>
      <c r="AK3">
        <f>+PREJUDICIALES!G13</f>
        <v>126</v>
      </c>
      <c r="AL3">
        <f>+ARBITRAMENTOS!D9</f>
        <v>0</v>
      </c>
      <c r="AM3">
        <f>+ARBITRAMENTOS!D10</f>
        <v>0</v>
      </c>
      <c r="AN3" t="str">
        <f>+PAGOS!D9</f>
        <v>Si</v>
      </c>
      <c r="AO3">
        <f>+PAGOS!D10</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Principal</vt:lpstr>
      <vt:lpstr>USUARIOS</vt:lpstr>
      <vt:lpstr>ABOGADOS</vt:lpstr>
      <vt:lpstr>JUDICIALES</vt:lpstr>
      <vt:lpstr>PREJUDICIALES</vt:lpstr>
      <vt:lpstr>ARBITRAMENTOS</vt:lpstr>
      <vt:lpstr>PAGOS</vt:lpstr>
      <vt:lpstr>Resumen general</vt:lpstr>
      <vt:lpstr>Base a pegar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Garzón Peraza</dc:creator>
  <cp:lastModifiedBy>FAMILIA SILVA</cp:lastModifiedBy>
  <dcterms:created xsi:type="dcterms:W3CDTF">2020-06-25T21:16:25Z</dcterms:created>
  <dcterms:modified xsi:type="dcterms:W3CDTF">2021-02-04T01:29:55Z</dcterms:modified>
</cp:coreProperties>
</file>